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24"/>
  </bookViews>
  <sheets>
    <sheet name="centralizator" sheetId="1" r:id="rId1"/>
  </sheets>
  <definedNames>
    <definedName name="_xlnm.Print_Area" localSheetId="0">centralizator!$A$2:$K$36</definedName>
  </definedNames>
  <calcPr calcId="144525"/>
</workbook>
</file>

<file path=xl/sharedStrings.xml><?xml version="1.0" encoding="utf-8"?>
<sst xmlns="http://schemas.openxmlformats.org/spreadsheetml/2006/main" count="54" uniqueCount="54">
  <si>
    <t>Fișă de fundamentare pentru ajustarea tarifului de colectare cadavre animale de pe domeniul public si predarea lor unităților specializate de ecologizare animalieră</t>
  </si>
  <si>
    <t>Specificaţie</t>
  </si>
  <si>
    <t>U/M</t>
  </si>
  <si>
    <t>cote          %</t>
  </si>
  <si>
    <t>Fundamentare anterioara aprobata  (01.04.2019)     lei/an</t>
  </si>
  <si>
    <t>Tarif in plata                   (din 2019)                     lei/UM</t>
  </si>
  <si>
    <t>cote                         [ % ]</t>
  </si>
  <si>
    <r>
      <rPr>
        <b/>
        <sz val="11"/>
        <rFont val="Verdana"/>
        <charset val="134"/>
      </rPr>
      <t xml:space="preserve">Parametru ajustare                    </t>
    </r>
    <r>
      <rPr>
        <b/>
        <sz val="12"/>
        <rFont val="Verdana"/>
        <charset val="134"/>
      </rPr>
      <t>IPC</t>
    </r>
    <r>
      <rPr>
        <b/>
        <sz val="11"/>
        <rFont val="Verdana"/>
        <charset val="134"/>
      </rPr>
      <t xml:space="preserve"> </t>
    </r>
    <r>
      <rPr>
        <b/>
        <sz val="10"/>
        <rFont val="Verdana"/>
        <charset val="134"/>
      </rPr>
      <t>total</t>
    </r>
    <r>
      <rPr>
        <b/>
        <sz val="11"/>
        <rFont val="Verdana"/>
        <charset val="134"/>
      </rPr>
      <t xml:space="preserve">  01.05.2019 - 31.08.2023</t>
    </r>
  </si>
  <si>
    <t>Programat anual propus                               lei / an</t>
  </si>
  <si>
    <t>Tarif ajustat  propus                  lei/UM</t>
  </si>
  <si>
    <t>cresteri                             [ lei / UM ]</t>
  </si>
  <si>
    <t>1. Cheltuieli materiale, din care:</t>
  </si>
  <si>
    <t>Combustibil şi lubrifianţi</t>
  </si>
  <si>
    <t>Energie electrică tehnologică</t>
  </si>
  <si>
    <t>Piese de schimb, utilaje</t>
  </si>
  <si>
    <t>Materii prime şi materiale consumabile</t>
  </si>
  <si>
    <t>Echipament de lucru şi protecţia muncii</t>
  </si>
  <si>
    <t>Reparaţii si revizii</t>
  </si>
  <si>
    <t>Amortizarea utilajelor şi mijloacelor de transport</t>
  </si>
  <si>
    <t>Redevenţă</t>
  </si>
  <si>
    <t>Cheltuieli cu protecţia mediului</t>
  </si>
  <si>
    <t>Alte servicii executate de terţi</t>
  </si>
  <si>
    <t>Alte cheltuieli materiale</t>
  </si>
  <si>
    <t>2. Cheltuieli cu munca vie:</t>
  </si>
  <si>
    <t>- salarii</t>
  </si>
  <si>
    <t>- contribuţie asiguratorie pentru muncă</t>
  </si>
  <si>
    <t xml:space="preserve">- fondul pentru persoane cu handicap </t>
  </si>
  <si>
    <t>- alte cheltuieli cu munca vie (inclusiv tichete de masă)</t>
  </si>
  <si>
    <r>
      <rPr>
        <b/>
        <sz val="11"/>
        <rFont val="Verdana"/>
        <charset val="134"/>
      </rPr>
      <t xml:space="preserve">3. Taxe licenţe </t>
    </r>
    <r>
      <rPr>
        <b/>
        <sz val="11"/>
        <color indexed="9"/>
        <rFont val="Verdana"/>
        <charset val="134"/>
      </rPr>
      <t xml:space="preserve"> </t>
    </r>
  </si>
  <si>
    <t>4. Cheltuieli cu închirierea utilajelor</t>
  </si>
  <si>
    <t>5. Cheltuieli cu depunerea în rampă (eliminare)</t>
  </si>
  <si>
    <t>6. Fond pentru închiderea depozitului de deşeuri şi urmărirea acestuia postînchidere</t>
  </si>
  <si>
    <t>7. Alte cheltuieli  (sectie + indirecte :  8,2% + 16.8%)</t>
  </si>
  <si>
    <t>I</t>
  </si>
  <si>
    <t>Total cheltuieli de exploatare (1 + 2)</t>
  </si>
  <si>
    <t>II</t>
  </si>
  <si>
    <t>Cheltuieli financiare</t>
  </si>
  <si>
    <t>III</t>
  </si>
  <si>
    <t>Cheltuieli totale (CT = I + II)</t>
  </si>
  <si>
    <t>IV</t>
  </si>
  <si>
    <t>Profit (CT x r%)</t>
  </si>
  <si>
    <t>V</t>
  </si>
  <si>
    <t>Taxa ANRSC  (conform Ordin ANRSC nr. 79/2017 art. 1 alin. a)</t>
  </si>
  <si>
    <t>VI</t>
  </si>
  <si>
    <t>Valoare totală a prestației (III + IV+V)</t>
  </si>
  <si>
    <t>VII</t>
  </si>
  <si>
    <t>Suprafața/volumul/cantitatea programată (*)</t>
  </si>
  <si>
    <t>kg</t>
  </si>
  <si>
    <t>VIII</t>
  </si>
  <si>
    <t>Tarif (VI/VII),  fara TVA</t>
  </si>
  <si>
    <t>IX</t>
  </si>
  <si>
    <t>TVA</t>
  </si>
  <si>
    <t>X</t>
  </si>
  <si>
    <t>Tarif, inclusiv TVA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</si>
</sst>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000%"/>
  </numFmts>
  <fonts count="40">
    <font>
      <sz val="10"/>
      <name val="Arial"/>
      <charset val="238"/>
    </font>
    <font>
      <b/>
      <sz val="12"/>
      <name val="Verdana"/>
      <charset val="134"/>
    </font>
    <font>
      <b/>
      <sz val="11"/>
      <name val="Verdana"/>
      <charset val="134"/>
    </font>
    <font>
      <b/>
      <sz val="11"/>
      <color indexed="8"/>
      <name val="Verdana"/>
      <charset val="134"/>
    </font>
    <font>
      <sz val="11"/>
      <name val="Verdana"/>
      <charset val="134"/>
    </font>
    <font>
      <b/>
      <sz val="11"/>
      <color theme="7" tint="-0.249977111117893"/>
      <name val="Verdana"/>
      <charset val="134"/>
    </font>
    <font>
      <b/>
      <sz val="11"/>
      <color theme="0"/>
      <name val="Verdana"/>
      <charset val="134"/>
    </font>
    <font>
      <b/>
      <sz val="13"/>
      <name val="Verdana"/>
      <charset val="134"/>
    </font>
    <font>
      <b/>
      <sz val="10"/>
      <color rgb="FFFF0000"/>
      <name val="Arial"/>
      <charset val="238"/>
    </font>
    <font>
      <sz val="10"/>
      <name val="Arial"/>
      <charset val="134"/>
    </font>
    <font>
      <sz val="10"/>
      <color rgb="FFFFFF00"/>
      <name val="Arial"/>
      <charset val="134"/>
    </font>
    <font>
      <b/>
      <sz val="12"/>
      <name val="Arial"/>
      <charset val="134"/>
    </font>
    <font>
      <b/>
      <sz val="11"/>
      <color rgb="FFFF0000"/>
      <name val="Arial"/>
      <charset val="134"/>
    </font>
    <font>
      <sz val="10"/>
      <color rgb="FFFF0000"/>
      <name val="Arial"/>
      <charset val="134"/>
    </font>
    <font>
      <sz val="10"/>
      <color indexed="9"/>
      <name val="Arial"/>
      <charset val="134"/>
    </font>
    <font>
      <b/>
      <sz val="10"/>
      <name val="Arial"/>
      <charset val="134"/>
    </font>
    <font>
      <b/>
      <sz val="10"/>
      <color indexed="9"/>
      <name val="Arial"/>
      <charset val="134"/>
    </font>
    <font>
      <b/>
      <sz val="11"/>
      <color indexed="9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0"/>
      <name val="Verdana"/>
      <charset val="134"/>
    </font>
    <font>
      <b/>
      <sz val="11"/>
      <color indexed="9"/>
      <name val="Verdan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177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6" applyNumberFormat="0" applyAlignment="0" applyProtection="0">
      <alignment vertical="center"/>
    </xf>
    <xf numFmtId="0" fontId="28" fillId="4" borderId="17" applyNumberFormat="0" applyAlignment="0" applyProtection="0">
      <alignment vertical="center"/>
    </xf>
    <xf numFmtId="0" fontId="29" fillId="4" borderId="16" applyNumberFormat="0" applyAlignment="0" applyProtection="0">
      <alignment vertical="center"/>
    </xf>
    <xf numFmtId="0" fontId="30" fillId="5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7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4" fontId="2" fillId="0" borderId="3" xfId="0" applyNumberFormat="1" applyFont="1" applyBorder="1" applyAlignment="1">
      <alignment horizontal="right" vertical="center" wrapText="1"/>
    </xf>
    <xf numFmtId="2" fontId="4" fillId="0" borderId="9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10" fontId="12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2" fontId="4" fillId="0" borderId="10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center" vertical="center" wrapText="1"/>
    </xf>
    <xf numFmtId="10" fontId="0" fillId="0" borderId="0" xfId="3" applyNumberFormat="1" applyFont="1" applyFill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" fontId="9" fillId="0" borderId="0" xfId="0" applyNumberFormat="1" applyFont="1" applyAlignment="1">
      <alignment horizontal="center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2" fontId="4" fillId="0" borderId="12" xfId="0" applyNumberFormat="1" applyFont="1" applyBorder="1" applyAlignment="1">
      <alignment horizontal="right" vertical="center" wrapText="1"/>
    </xf>
    <xf numFmtId="10" fontId="14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3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2:O54"/>
  <sheetViews>
    <sheetView tabSelected="1" view="pageBreakPreview" zoomScale="80" zoomScaleNormal="100" workbookViewId="0">
      <selection activeCell="I28" sqref="I28"/>
    </sheetView>
  </sheetViews>
  <sheetFormatPr defaultColWidth="9" defaultRowHeight="13.2"/>
  <cols>
    <col min="1" max="1" width="9.13888888888889" style="1"/>
    <col min="2" max="2" width="66.287037037037" style="2" customWidth="1"/>
    <col min="3" max="3" width="12.287037037037" style="2" customWidth="1"/>
    <col min="4" max="4" width="13" style="1" customWidth="1"/>
    <col min="5" max="5" width="19.8518518518519" style="1" customWidth="1"/>
    <col min="6" max="6" width="17.8518518518519" style="1" customWidth="1"/>
    <col min="7" max="7" width="15.1388888888889" style="1" customWidth="1"/>
    <col min="8" max="8" width="18.5740740740741" style="1" customWidth="1"/>
    <col min="9" max="9" width="18.4259259259259" style="1" customWidth="1"/>
    <col min="10" max="10" width="17.1388888888889" style="1" customWidth="1"/>
    <col min="11" max="11" width="14.712962962963" style="1" customWidth="1"/>
    <col min="12" max="12" width="13.287037037037" style="1" customWidth="1"/>
    <col min="13" max="14" width="12.4259259259259" style="1" customWidth="1"/>
    <col min="15" max="17" width="9.13888888888889" style="1"/>
    <col min="18" max="20" width="9.13888888888889" style="1" customWidth="1"/>
    <col min="21" max="254" width="9.13888888888889" style="1"/>
    <col min="255" max="255" width="66.287037037037" style="1" customWidth="1"/>
    <col min="256" max="256" width="12.287037037037" style="1" customWidth="1"/>
    <col min="257" max="259" width="9" style="1" hidden="1" customWidth="1"/>
    <col min="260" max="260" width="13" style="1" customWidth="1"/>
    <col min="261" max="261" width="19.8518518518519" style="1" customWidth="1"/>
    <col min="262" max="262" width="17.8518518518519" style="1" customWidth="1"/>
    <col min="263" max="263" width="9" style="1" hidden="1" customWidth="1"/>
    <col min="264" max="264" width="18.5740740740741" style="1" customWidth="1"/>
    <col min="265" max="265" width="18.4259259259259" style="1" customWidth="1"/>
    <col min="266" max="266" width="17.1388888888889" style="1" customWidth="1"/>
    <col min="267" max="267" width="14.712962962963" style="1" customWidth="1"/>
    <col min="268" max="268" width="13.287037037037" style="1" customWidth="1"/>
    <col min="269" max="270" width="12.4259259259259" style="1" customWidth="1"/>
    <col min="271" max="510" width="9.13888888888889" style="1"/>
    <col min="511" max="511" width="66.287037037037" style="1" customWidth="1"/>
    <col min="512" max="512" width="12.287037037037" style="1" customWidth="1"/>
    <col min="513" max="515" width="9" style="1" hidden="1" customWidth="1"/>
    <col min="516" max="516" width="13" style="1" customWidth="1"/>
    <col min="517" max="517" width="19.8518518518519" style="1" customWidth="1"/>
    <col min="518" max="518" width="17.8518518518519" style="1" customWidth="1"/>
    <col min="519" max="519" width="9" style="1" hidden="1" customWidth="1"/>
    <col min="520" max="520" width="18.5740740740741" style="1" customWidth="1"/>
    <col min="521" max="521" width="18.4259259259259" style="1" customWidth="1"/>
    <col min="522" max="522" width="17.1388888888889" style="1" customWidth="1"/>
    <col min="523" max="523" width="14.712962962963" style="1" customWidth="1"/>
    <col min="524" max="524" width="13.287037037037" style="1" customWidth="1"/>
    <col min="525" max="526" width="12.4259259259259" style="1" customWidth="1"/>
    <col min="527" max="766" width="9.13888888888889" style="1"/>
    <col min="767" max="767" width="66.287037037037" style="1" customWidth="1"/>
    <col min="768" max="768" width="12.287037037037" style="1" customWidth="1"/>
    <col min="769" max="771" width="9" style="1" hidden="1" customWidth="1"/>
    <col min="772" max="772" width="13" style="1" customWidth="1"/>
    <col min="773" max="773" width="19.8518518518519" style="1" customWidth="1"/>
    <col min="774" max="774" width="17.8518518518519" style="1" customWidth="1"/>
    <col min="775" max="775" width="9" style="1" hidden="1" customWidth="1"/>
    <col min="776" max="776" width="18.5740740740741" style="1" customWidth="1"/>
    <col min="777" max="777" width="18.4259259259259" style="1" customWidth="1"/>
    <col min="778" max="778" width="17.1388888888889" style="1" customWidth="1"/>
    <col min="779" max="779" width="14.712962962963" style="1" customWidth="1"/>
    <col min="780" max="780" width="13.287037037037" style="1" customWidth="1"/>
    <col min="781" max="782" width="12.4259259259259" style="1" customWidth="1"/>
    <col min="783" max="1022" width="9.13888888888889" style="1"/>
    <col min="1023" max="1023" width="66.287037037037" style="1" customWidth="1"/>
    <col min="1024" max="1024" width="12.287037037037" style="1" customWidth="1"/>
    <col min="1025" max="1027" width="9" style="1" hidden="1" customWidth="1"/>
    <col min="1028" max="1028" width="13" style="1" customWidth="1"/>
    <col min="1029" max="1029" width="19.8518518518519" style="1" customWidth="1"/>
    <col min="1030" max="1030" width="17.8518518518519" style="1" customWidth="1"/>
    <col min="1031" max="1031" width="9" style="1" hidden="1" customWidth="1"/>
    <col min="1032" max="1032" width="18.5740740740741" style="1" customWidth="1"/>
    <col min="1033" max="1033" width="18.4259259259259" style="1" customWidth="1"/>
    <col min="1034" max="1034" width="17.1388888888889" style="1" customWidth="1"/>
    <col min="1035" max="1035" width="14.712962962963" style="1" customWidth="1"/>
    <col min="1036" max="1036" width="13.287037037037" style="1" customWidth="1"/>
    <col min="1037" max="1038" width="12.4259259259259" style="1" customWidth="1"/>
    <col min="1039" max="1278" width="9.13888888888889" style="1"/>
    <col min="1279" max="1279" width="66.287037037037" style="1" customWidth="1"/>
    <col min="1280" max="1280" width="12.287037037037" style="1" customWidth="1"/>
    <col min="1281" max="1283" width="9" style="1" hidden="1" customWidth="1"/>
    <col min="1284" max="1284" width="13" style="1" customWidth="1"/>
    <col min="1285" max="1285" width="19.8518518518519" style="1" customWidth="1"/>
    <col min="1286" max="1286" width="17.8518518518519" style="1" customWidth="1"/>
    <col min="1287" max="1287" width="9" style="1" hidden="1" customWidth="1"/>
    <col min="1288" max="1288" width="18.5740740740741" style="1" customWidth="1"/>
    <col min="1289" max="1289" width="18.4259259259259" style="1" customWidth="1"/>
    <col min="1290" max="1290" width="17.1388888888889" style="1" customWidth="1"/>
    <col min="1291" max="1291" width="14.712962962963" style="1" customWidth="1"/>
    <col min="1292" max="1292" width="13.287037037037" style="1" customWidth="1"/>
    <col min="1293" max="1294" width="12.4259259259259" style="1" customWidth="1"/>
    <col min="1295" max="1534" width="9.13888888888889" style="1"/>
    <col min="1535" max="1535" width="66.287037037037" style="1" customWidth="1"/>
    <col min="1536" max="1536" width="12.287037037037" style="1" customWidth="1"/>
    <col min="1537" max="1539" width="9" style="1" hidden="1" customWidth="1"/>
    <col min="1540" max="1540" width="13" style="1" customWidth="1"/>
    <col min="1541" max="1541" width="19.8518518518519" style="1" customWidth="1"/>
    <col min="1542" max="1542" width="17.8518518518519" style="1" customWidth="1"/>
    <col min="1543" max="1543" width="9" style="1" hidden="1" customWidth="1"/>
    <col min="1544" max="1544" width="18.5740740740741" style="1" customWidth="1"/>
    <col min="1545" max="1545" width="18.4259259259259" style="1" customWidth="1"/>
    <col min="1546" max="1546" width="17.1388888888889" style="1" customWidth="1"/>
    <col min="1547" max="1547" width="14.712962962963" style="1" customWidth="1"/>
    <col min="1548" max="1548" width="13.287037037037" style="1" customWidth="1"/>
    <col min="1549" max="1550" width="12.4259259259259" style="1" customWidth="1"/>
    <col min="1551" max="1790" width="9.13888888888889" style="1"/>
    <col min="1791" max="1791" width="66.287037037037" style="1" customWidth="1"/>
    <col min="1792" max="1792" width="12.287037037037" style="1" customWidth="1"/>
    <col min="1793" max="1795" width="9" style="1" hidden="1" customWidth="1"/>
    <col min="1796" max="1796" width="13" style="1" customWidth="1"/>
    <col min="1797" max="1797" width="19.8518518518519" style="1" customWidth="1"/>
    <col min="1798" max="1798" width="17.8518518518519" style="1" customWidth="1"/>
    <col min="1799" max="1799" width="9" style="1" hidden="1" customWidth="1"/>
    <col min="1800" max="1800" width="18.5740740740741" style="1" customWidth="1"/>
    <col min="1801" max="1801" width="18.4259259259259" style="1" customWidth="1"/>
    <col min="1802" max="1802" width="17.1388888888889" style="1" customWidth="1"/>
    <col min="1803" max="1803" width="14.712962962963" style="1" customWidth="1"/>
    <col min="1804" max="1804" width="13.287037037037" style="1" customWidth="1"/>
    <col min="1805" max="1806" width="12.4259259259259" style="1" customWidth="1"/>
    <col min="1807" max="2046" width="9.13888888888889" style="1"/>
    <col min="2047" max="2047" width="66.287037037037" style="1" customWidth="1"/>
    <col min="2048" max="2048" width="12.287037037037" style="1" customWidth="1"/>
    <col min="2049" max="2051" width="9" style="1" hidden="1" customWidth="1"/>
    <col min="2052" max="2052" width="13" style="1" customWidth="1"/>
    <col min="2053" max="2053" width="19.8518518518519" style="1" customWidth="1"/>
    <col min="2054" max="2054" width="17.8518518518519" style="1" customWidth="1"/>
    <col min="2055" max="2055" width="9" style="1" hidden="1" customWidth="1"/>
    <col min="2056" max="2056" width="18.5740740740741" style="1" customWidth="1"/>
    <col min="2057" max="2057" width="18.4259259259259" style="1" customWidth="1"/>
    <col min="2058" max="2058" width="17.1388888888889" style="1" customWidth="1"/>
    <col min="2059" max="2059" width="14.712962962963" style="1" customWidth="1"/>
    <col min="2060" max="2060" width="13.287037037037" style="1" customWidth="1"/>
    <col min="2061" max="2062" width="12.4259259259259" style="1" customWidth="1"/>
    <col min="2063" max="2302" width="9.13888888888889" style="1"/>
    <col min="2303" max="2303" width="66.287037037037" style="1" customWidth="1"/>
    <col min="2304" max="2304" width="12.287037037037" style="1" customWidth="1"/>
    <col min="2305" max="2307" width="9" style="1" hidden="1" customWidth="1"/>
    <col min="2308" max="2308" width="13" style="1" customWidth="1"/>
    <col min="2309" max="2309" width="19.8518518518519" style="1" customWidth="1"/>
    <col min="2310" max="2310" width="17.8518518518519" style="1" customWidth="1"/>
    <col min="2311" max="2311" width="9" style="1" hidden="1" customWidth="1"/>
    <col min="2312" max="2312" width="18.5740740740741" style="1" customWidth="1"/>
    <col min="2313" max="2313" width="18.4259259259259" style="1" customWidth="1"/>
    <col min="2314" max="2314" width="17.1388888888889" style="1" customWidth="1"/>
    <col min="2315" max="2315" width="14.712962962963" style="1" customWidth="1"/>
    <col min="2316" max="2316" width="13.287037037037" style="1" customWidth="1"/>
    <col min="2317" max="2318" width="12.4259259259259" style="1" customWidth="1"/>
    <col min="2319" max="2558" width="9.13888888888889" style="1"/>
    <col min="2559" max="2559" width="66.287037037037" style="1" customWidth="1"/>
    <col min="2560" max="2560" width="12.287037037037" style="1" customWidth="1"/>
    <col min="2561" max="2563" width="9" style="1" hidden="1" customWidth="1"/>
    <col min="2564" max="2564" width="13" style="1" customWidth="1"/>
    <col min="2565" max="2565" width="19.8518518518519" style="1" customWidth="1"/>
    <col min="2566" max="2566" width="17.8518518518519" style="1" customWidth="1"/>
    <col min="2567" max="2567" width="9" style="1" hidden="1" customWidth="1"/>
    <col min="2568" max="2568" width="18.5740740740741" style="1" customWidth="1"/>
    <col min="2569" max="2569" width="18.4259259259259" style="1" customWidth="1"/>
    <col min="2570" max="2570" width="17.1388888888889" style="1" customWidth="1"/>
    <col min="2571" max="2571" width="14.712962962963" style="1" customWidth="1"/>
    <col min="2572" max="2572" width="13.287037037037" style="1" customWidth="1"/>
    <col min="2573" max="2574" width="12.4259259259259" style="1" customWidth="1"/>
    <col min="2575" max="2814" width="9.13888888888889" style="1"/>
    <col min="2815" max="2815" width="66.287037037037" style="1" customWidth="1"/>
    <col min="2816" max="2816" width="12.287037037037" style="1" customWidth="1"/>
    <col min="2817" max="2819" width="9" style="1" hidden="1" customWidth="1"/>
    <col min="2820" max="2820" width="13" style="1" customWidth="1"/>
    <col min="2821" max="2821" width="19.8518518518519" style="1" customWidth="1"/>
    <col min="2822" max="2822" width="17.8518518518519" style="1" customWidth="1"/>
    <col min="2823" max="2823" width="9" style="1" hidden="1" customWidth="1"/>
    <col min="2824" max="2824" width="18.5740740740741" style="1" customWidth="1"/>
    <col min="2825" max="2825" width="18.4259259259259" style="1" customWidth="1"/>
    <col min="2826" max="2826" width="17.1388888888889" style="1" customWidth="1"/>
    <col min="2827" max="2827" width="14.712962962963" style="1" customWidth="1"/>
    <col min="2828" max="2828" width="13.287037037037" style="1" customWidth="1"/>
    <col min="2829" max="2830" width="12.4259259259259" style="1" customWidth="1"/>
    <col min="2831" max="3070" width="9.13888888888889" style="1"/>
    <col min="3071" max="3071" width="66.287037037037" style="1" customWidth="1"/>
    <col min="3072" max="3072" width="12.287037037037" style="1" customWidth="1"/>
    <col min="3073" max="3075" width="9" style="1" hidden="1" customWidth="1"/>
    <col min="3076" max="3076" width="13" style="1" customWidth="1"/>
    <col min="3077" max="3077" width="19.8518518518519" style="1" customWidth="1"/>
    <col min="3078" max="3078" width="17.8518518518519" style="1" customWidth="1"/>
    <col min="3079" max="3079" width="9" style="1" hidden="1" customWidth="1"/>
    <col min="3080" max="3080" width="18.5740740740741" style="1" customWidth="1"/>
    <col min="3081" max="3081" width="18.4259259259259" style="1" customWidth="1"/>
    <col min="3082" max="3082" width="17.1388888888889" style="1" customWidth="1"/>
    <col min="3083" max="3083" width="14.712962962963" style="1" customWidth="1"/>
    <col min="3084" max="3084" width="13.287037037037" style="1" customWidth="1"/>
    <col min="3085" max="3086" width="12.4259259259259" style="1" customWidth="1"/>
    <col min="3087" max="3326" width="9.13888888888889" style="1"/>
    <col min="3327" max="3327" width="66.287037037037" style="1" customWidth="1"/>
    <col min="3328" max="3328" width="12.287037037037" style="1" customWidth="1"/>
    <col min="3329" max="3331" width="9" style="1" hidden="1" customWidth="1"/>
    <col min="3332" max="3332" width="13" style="1" customWidth="1"/>
    <col min="3333" max="3333" width="19.8518518518519" style="1" customWidth="1"/>
    <col min="3334" max="3334" width="17.8518518518519" style="1" customWidth="1"/>
    <col min="3335" max="3335" width="9" style="1" hidden="1" customWidth="1"/>
    <col min="3336" max="3336" width="18.5740740740741" style="1" customWidth="1"/>
    <col min="3337" max="3337" width="18.4259259259259" style="1" customWidth="1"/>
    <col min="3338" max="3338" width="17.1388888888889" style="1" customWidth="1"/>
    <col min="3339" max="3339" width="14.712962962963" style="1" customWidth="1"/>
    <col min="3340" max="3340" width="13.287037037037" style="1" customWidth="1"/>
    <col min="3341" max="3342" width="12.4259259259259" style="1" customWidth="1"/>
    <col min="3343" max="3582" width="9.13888888888889" style="1"/>
    <col min="3583" max="3583" width="66.287037037037" style="1" customWidth="1"/>
    <col min="3584" max="3584" width="12.287037037037" style="1" customWidth="1"/>
    <col min="3585" max="3587" width="9" style="1" hidden="1" customWidth="1"/>
    <col min="3588" max="3588" width="13" style="1" customWidth="1"/>
    <col min="3589" max="3589" width="19.8518518518519" style="1" customWidth="1"/>
    <col min="3590" max="3590" width="17.8518518518519" style="1" customWidth="1"/>
    <col min="3591" max="3591" width="9" style="1" hidden="1" customWidth="1"/>
    <col min="3592" max="3592" width="18.5740740740741" style="1" customWidth="1"/>
    <col min="3593" max="3593" width="18.4259259259259" style="1" customWidth="1"/>
    <col min="3594" max="3594" width="17.1388888888889" style="1" customWidth="1"/>
    <col min="3595" max="3595" width="14.712962962963" style="1" customWidth="1"/>
    <col min="3596" max="3596" width="13.287037037037" style="1" customWidth="1"/>
    <col min="3597" max="3598" width="12.4259259259259" style="1" customWidth="1"/>
    <col min="3599" max="3838" width="9.13888888888889" style="1"/>
    <col min="3839" max="3839" width="66.287037037037" style="1" customWidth="1"/>
    <col min="3840" max="3840" width="12.287037037037" style="1" customWidth="1"/>
    <col min="3841" max="3843" width="9" style="1" hidden="1" customWidth="1"/>
    <col min="3844" max="3844" width="13" style="1" customWidth="1"/>
    <col min="3845" max="3845" width="19.8518518518519" style="1" customWidth="1"/>
    <col min="3846" max="3846" width="17.8518518518519" style="1" customWidth="1"/>
    <col min="3847" max="3847" width="9" style="1" hidden="1" customWidth="1"/>
    <col min="3848" max="3848" width="18.5740740740741" style="1" customWidth="1"/>
    <col min="3849" max="3849" width="18.4259259259259" style="1" customWidth="1"/>
    <col min="3850" max="3850" width="17.1388888888889" style="1" customWidth="1"/>
    <col min="3851" max="3851" width="14.712962962963" style="1" customWidth="1"/>
    <col min="3852" max="3852" width="13.287037037037" style="1" customWidth="1"/>
    <col min="3853" max="3854" width="12.4259259259259" style="1" customWidth="1"/>
    <col min="3855" max="4094" width="9.13888888888889" style="1"/>
    <col min="4095" max="4095" width="66.287037037037" style="1" customWidth="1"/>
    <col min="4096" max="4096" width="12.287037037037" style="1" customWidth="1"/>
    <col min="4097" max="4099" width="9" style="1" hidden="1" customWidth="1"/>
    <col min="4100" max="4100" width="13" style="1" customWidth="1"/>
    <col min="4101" max="4101" width="19.8518518518519" style="1" customWidth="1"/>
    <col min="4102" max="4102" width="17.8518518518519" style="1" customWidth="1"/>
    <col min="4103" max="4103" width="9" style="1" hidden="1" customWidth="1"/>
    <col min="4104" max="4104" width="18.5740740740741" style="1" customWidth="1"/>
    <col min="4105" max="4105" width="18.4259259259259" style="1" customWidth="1"/>
    <col min="4106" max="4106" width="17.1388888888889" style="1" customWidth="1"/>
    <col min="4107" max="4107" width="14.712962962963" style="1" customWidth="1"/>
    <col min="4108" max="4108" width="13.287037037037" style="1" customWidth="1"/>
    <col min="4109" max="4110" width="12.4259259259259" style="1" customWidth="1"/>
    <col min="4111" max="4350" width="9.13888888888889" style="1"/>
    <col min="4351" max="4351" width="66.287037037037" style="1" customWidth="1"/>
    <col min="4352" max="4352" width="12.287037037037" style="1" customWidth="1"/>
    <col min="4353" max="4355" width="9" style="1" hidden="1" customWidth="1"/>
    <col min="4356" max="4356" width="13" style="1" customWidth="1"/>
    <col min="4357" max="4357" width="19.8518518518519" style="1" customWidth="1"/>
    <col min="4358" max="4358" width="17.8518518518519" style="1" customWidth="1"/>
    <col min="4359" max="4359" width="9" style="1" hidden="1" customWidth="1"/>
    <col min="4360" max="4360" width="18.5740740740741" style="1" customWidth="1"/>
    <col min="4361" max="4361" width="18.4259259259259" style="1" customWidth="1"/>
    <col min="4362" max="4362" width="17.1388888888889" style="1" customWidth="1"/>
    <col min="4363" max="4363" width="14.712962962963" style="1" customWidth="1"/>
    <col min="4364" max="4364" width="13.287037037037" style="1" customWidth="1"/>
    <col min="4365" max="4366" width="12.4259259259259" style="1" customWidth="1"/>
    <col min="4367" max="4606" width="9.13888888888889" style="1"/>
    <col min="4607" max="4607" width="66.287037037037" style="1" customWidth="1"/>
    <col min="4608" max="4608" width="12.287037037037" style="1" customWidth="1"/>
    <col min="4609" max="4611" width="9" style="1" hidden="1" customWidth="1"/>
    <col min="4612" max="4612" width="13" style="1" customWidth="1"/>
    <col min="4613" max="4613" width="19.8518518518519" style="1" customWidth="1"/>
    <col min="4614" max="4614" width="17.8518518518519" style="1" customWidth="1"/>
    <col min="4615" max="4615" width="9" style="1" hidden="1" customWidth="1"/>
    <col min="4616" max="4616" width="18.5740740740741" style="1" customWidth="1"/>
    <col min="4617" max="4617" width="18.4259259259259" style="1" customWidth="1"/>
    <col min="4618" max="4618" width="17.1388888888889" style="1" customWidth="1"/>
    <col min="4619" max="4619" width="14.712962962963" style="1" customWidth="1"/>
    <col min="4620" max="4620" width="13.287037037037" style="1" customWidth="1"/>
    <col min="4621" max="4622" width="12.4259259259259" style="1" customWidth="1"/>
    <col min="4623" max="4862" width="9.13888888888889" style="1"/>
    <col min="4863" max="4863" width="66.287037037037" style="1" customWidth="1"/>
    <col min="4864" max="4864" width="12.287037037037" style="1" customWidth="1"/>
    <col min="4865" max="4867" width="9" style="1" hidden="1" customWidth="1"/>
    <col min="4868" max="4868" width="13" style="1" customWidth="1"/>
    <col min="4869" max="4869" width="19.8518518518519" style="1" customWidth="1"/>
    <col min="4870" max="4870" width="17.8518518518519" style="1" customWidth="1"/>
    <col min="4871" max="4871" width="9" style="1" hidden="1" customWidth="1"/>
    <col min="4872" max="4872" width="18.5740740740741" style="1" customWidth="1"/>
    <col min="4873" max="4873" width="18.4259259259259" style="1" customWidth="1"/>
    <col min="4874" max="4874" width="17.1388888888889" style="1" customWidth="1"/>
    <col min="4875" max="4875" width="14.712962962963" style="1" customWidth="1"/>
    <col min="4876" max="4876" width="13.287037037037" style="1" customWidth="1"/>
    <col min="4877" max="4878" width="12.4259259259259" style="1" customWidth="1"/>
    <col min="4879" max="5118" width="9.13888888888889" style="1"/>
    <col min="5119" max="5119" width="66.287037037037" style="1" customWidth="1"/>
    <col min="5120" max="5120" width="12.287037037037" style="1" customWidth="1"/>
    <col min="5121" max="5123" width="9" style="1" hidden="1" customWidth="1"/>
    <col min="5124" max="5124" width="13" style="1" customWidth="1"/>
    <col min="5125" max="5125" width="19.8518518518519" style="1" customWidth="1"/>
    <col min="5126" max="5126" width="17.8518518518519" style="1" customWidth="1"/>
    <col min="5127" max="5127" width="9" style="1" hidden="1" customWidth="1"/>
    <col min="5128" max="5128" width="18.5740740740741" style="1" customWidth="1"/>
    <col min="5129" max="5129" width="18.4259259259259" style="1" customWidth="1"/>
    <col min="5130" max="5130" width="17.1388888888889" style="1" customWidth="1"/>
    <col min="5131" max="5131" width="14.712962962963" style="1" customWidth="1"/>
    <col min="5132" max="5132" width="13.287037037037" style="1" customWidth="1"/>
    <col min="5133" max="5134" width="12.4259259259259" style="1" customWidth="1"/>
    <col min="5135" max="5374" width="9.13888888888889" style="1"/>
    <col min="5375" max="5375" width="66.287037037037" style="1" customWidth="1"/>
    <col min="5376" max="5376" width="12.287037037037" style="1" customWidth="1"/>
    <col min="5377" max="5379" width="9" style="1" hidden="1" customWidth="1"/>
    <col min="5380" max="5380" width="13" style="1" customWidth="1"/>
    <col min="5381" max="5381" width="19.8518518518519" style="1" customWidth="1"/>
    <col min="5382" max="5382" width="17.8518518518519" style="1" customWidth="1"/>
    <col min="5383" max="5383" width="9" style="1" hidden="1" customWidth="1"/>
    <col min="5384" max="5384" width="18.5740740740741" style="1" customWidth="1"/>
    <col min="5385" max="5385" width="18.4259259259259" style="1" customWidth="1"/>
    <col min="5386" max="5386" width="17.1388888888889" style="1" customWidth="1"/>
    <col min="5387" max="5387" width="14.712962962963" style="1" customWidth="1"/>
    <col min="5388" max="5388" width="13.287037037037" style="1" customWidth="1"/>
    <col min="5389" max="5390" width="12.4259259259259" style="1" customWidth="1"/>
    <col min="5391" max="5630" width="9.13888888888889" style="1"/>
    <col min="5631" max="5631" width="66.287037037037" style="1" customWidth="1"/>
    <col min="5632" max="5632" width="12.287037037037" style="1" customWidth="1"/>
    <col min="5633" max="5635" width="9" style="1" hidden="1" customWidth="1"/>
    <col min="5636" max="5636" width="13" style="1" customWidth="1"/>
    <col min="5637" max="5637" width="19.8518518518519" style="1" customWidth="1"/>
    <col min="5638" max="5638" width="17.8518518518519" style="1" customWidth="1"/>
    <col min="5639" max="5639" width="9" style="1" hidden="1" customWidth="1"/>
    <col min="5640" max="5640" width="18.5740740740741" style="1" customWidth="1"/>
    <col min="5641" max="5641" width="18.4259259259259" style="1" customWidth="1"/>
    <col min="5642" max="5642" width="17.1388888888889" style="1" customWidth="1"/>
    <col min="5643" max="5643" width="14.712962962963" style="1" customWidth="1"/>
    <col min="5644" max="5644" width="13.287037037037" style="1" customWidth="1"/>
    <col min="5645" max="5646" width="12.4259259259259" style="1" customWidth="1"/>
    <col min="5647" max="5886" width="9.13888888888889" style="1"/>
    <col min="5887" max="5887" width="66.287037037037" style="1" customWidth="1"/>
    <col min="5888" max="5888" width="12.287037037037" style="1" customWidth="1"/>
    <col min="5889" max="5891" width="9" style="1" hidden="1" customWidth="1"/>
    <col min="5892" max="5892" width="13" style="1" customWidth="1"/>
    <col min="5893" max="5893" width="19.8518518518519" style="1" customWidth="1"/>
    <col min="5894" max="5894" width="17.8518518518519" style="1" customWidth="1"/>
    <col min="5895" max="5895" width="9" style="1" hidden="1" customWidth="1"/>
    <col min="5896" max="5896" width="18.5740740740741" style="1" customWidth="1"/>
    <col min="5897" max="5897" width="18.4259259259259" style="1" customWidth="1"/>
    <col min="5898" max="5898" width="17.1388888888889" style="1" customWidth="1"/>
    <col min="5899" max="5899" width="14.712962962963" style="1" customWidth="1"/>
    <col min="5900" max="5900" width="13.287037037037" style="1" customWidth="1"/>
    <col min="5901" max="5902" width="12.4259259259259" style="1" customWidth="1"/>
    <col min="5903" max="6142" width="9.13888888888889" style="1"/>
    <col min="6143" max="6143" width="66.287037037037" style="1" customWidth="1"/>
    <col min="6144" max="6144" width="12.287037037037" style="1" customWidth="1"/>
    <col min="6145" max="6147" width="9" style="1" hidden="1" customWidth="1"/>
    <col min="6148" max="6148" width="13" style="1" customWidth="1"/>
    <col min="6149" max="6149" width="19.8518518518519" style="1" customWidth="1"/>
    <col min="6150" max="6150" width="17.8518518518519" style="1" customWidth="1"/>
    <col min="6151" max="6151" width="9" style="1" hidden="1" customWidth="1"/>
    <col min="6152" max="6152" width="18.5740740740741" style="1" customWidth="1"/>
    <col min="6153" max="6153" width="18.4259259259259" style="1" customWidth="1"/>
    <col min="6154" max="6154" width="17.1388888888889" style="1" customWidth="1"/>
    <col min="6155" max="6155" width="14.712962962963" style="1" customWidth="1"/>
    <col min="6156" max="6156" width="13.287037037037" style="1" customWidth="1"/>
    <col min="6157" max="6158" width="12.4259259259259" style="1" customWidth="1"/>
    <col min="6159" max="6398" width="9.13888888888889" style="1"/>
    <col min="6399" max="6399" width="66.287037037037" style="1" customWidth="1"/>
    <col min="6400" max="6400" width="12.287037037037" style="1" customWidth="1"/>
    <col min="6401" max="6403" width="9" style="1" hidden="1" customWidth="1"/>
    <col min="6404" max="6404" width="13" style="1" customWidth="1"/>
    <col min="6405" max="6405" width="19.8518518518519" style="1" customWidth="1"/>
    <col min="6406" max="6406" width="17.8518518518519" style="1" customWidth="1"/>
    <col min="6407" max="6407" width="9" style="1" hidden="1" customWidth="1"/>
    <col min="6408" max="6408" width="18.5740740740741" style="1" customWidth="1"/>
    <col min="6409" max="6409" width="18.4259259259259" style="1" customWidth="1"/>
    <col min="6410" max="6410" width="17.1388888888889" style="1" customWidth="1"/>
    <col min="6411" max="6411" width="14.712962962963" style="1" customWidth="1"/>
    <col min="6412" max="6412" width="13.287037037037" style="1" customWidth="1"/>
    <col min="6413" max="6414" width="12.4259259259259" style="1" customWidth="1"/>
    <col min="6415" max="6654" width="9.13888888888889" style="1"/>
    <col min="6655" max="6655" width="66.287037037037" style="1" customWidth="1"/>
    <col min="6656" max="6656" width="12.287037037037" style="1" customWidth="1"/>
    <col min="6657" max="6659" width="9" style="1" hidden="1" customWidth="1"/>
    <col min="6660" max="6660" width="13" style="1" customWidth="1"/>
    <col min="6661" max="6661" width="19.8518518518519" style="1" customWidth="1"/>
    <col min="6662" max="6662" width="17.8518518518519" style="1" customWidth="1"/>
    <col min="6663" max="6663" width="9" style="1" hidden="1" customWidth="1"/>
    <col min="6664" max="6664" width="18.5740740740741" style="1" customWidth="1"/>
    <col min="6665" max="6665" width="18.4259259259259" style="1" customWidth="1"/>
    <col min="6666" max="6666" width="17.1388888888889" style="1" customWidth="1"/>
    <col min="6667" max="6667" width="14.712962962963" style="1" customWidth="1"/>
    <col min="6668" max="6668" width="13.287037037037" style="1" customWidth="1"/>
    <col min="6669" max="6670" width="12.4259259259259" style="1" customWidth="1"/>
    <col min="6671" max="6910" width="9.13888888888889" style="1"/>
    <col min="6911" max="6911" width="66.287037037037" style="1" customWidth="1"/>
    <col min="6912" max="6912" width="12.287037037037" style="1" customWidth="1"/>
    <col min="6913" max="6915" width="9" style="1" hidden="1" customWidth="1"/>
    <col min="6916" max="6916" width="13" style="1" customWidth="1"/>
    <col min="6917" max="6917" width="19.8518518518519" style="1" customWidth="1"/>
    <col min="6918" max="6918" width="17.8518518518519" style="1" customWidth="1"/>
    <col min="6919" max="6919" width="9" style="1" hidden="1" customWidth="1"/>
    <col min="6920" max="6920" width="18.5740740740741" style="1" customWidth="1"/>
    <col min="6921" max="6921" width="18.4259259259259" style="1" customWidth="1"/>
    <col min="6922" max="6922" width="17.1388888888889" style="1" customWidth="1"/>
    <col min="6923" max="6923" width="14.712962962963" style="1" customWidth="1"/>
    <col min="6924" max="6924" width="13.287037037037" style="1" customWidth="1"/>
    <col min="6925" max="6926" width="12.4259259259259" style="1" customWidth="1"/>
    <col min="6927" max="7166" width="9.13888888888889" style="1"/>
    <col min="7167" max="7167" width="66.287037037037" style="1" customWidth="1"/>
    <col min="7168" max="7168" width="12.287037037037" style="1" customWidth="1"/>
    <col min="7169" max="7171" width="9" style="1" hidden="1" customWidth="1"/>
    <col min="7172" max="7172" width="13" style="1" customWidth="1"/>
    <col min="7173" max="7173" width="19.8518518518519" style="1" customWidth="1"/>
    <col min="7174" max="7174" width="17.8518518518519" style="1" customWidth="1"/>
    <col min="7175" max="7175" width="9" style="1" hidden="1" customWidth="1"/>
    <col min="7176" max="7176" width="18.5740740740741" style="1" customWidth="1"/>
    <col min="7177" max="7177" width="18.4259259259259" style="1" customWidth="1"/>
    <col min="7178" max="7178" width="17.1388888888889" style="1" customWidth="1"/>
    <col min="7179" max="7179" width="14.712962962963" style="1" customWidth="1"/>
    <col min="7180" max="7180" width="13.287037037037" style="1" customWidth="1"/>
    <col min="7181" max="7182" width="12.4259259259259" style="1" customWidth="1"/>
    <col min="7183" max="7422" width="9.13888888888889" style="1"/>
    <col min="7423" max="7423" width="66.287037037037" style="1" customWidth="1"/>
    <col min="7424" max="7424" width="12.287037037037" style="1" customWidth="1"/>
    <col min="7425" max="7427" width="9" style="1" hidden="1" customWidth="1"/>
    <col min="7428" max="7428" width="13" style="1" customWidth="1"/>
    <col min="7429" max="7429" width="19.8518518518519" style="1" customWidth="1"/>
    <col min="7430" max="7430" width="17.8518518518519" style="1" customWidth="1"/>
    <col min="7431" max="7431" width="9" style="1" hidden="1" customWidth="1"/>
    <col min="7432" max="7432" width="18.5740740740741" style="1" customWidth="1"/>
    <col min="7433" max="7433" width="18.4259259259259" style="1" customWidth="1"/>
    <col min="7434" max="7434" width="17.1388888888889" style="1" customWidth="1"/>
    <col min="7435" max="7435" width="14.712962962963" style="1" customWidth="1"/>
    <col min="7436" max="7436" width="13.287037037037" style="1" customWidth="1"/>
    <col min="7437" max="7438" width="12.4259259259259" style="1" customWidth="1"/>
    <col min="7439" max="7678" width="9.13888888888889" style="1"/>
    <col min="7679" max="7679" width="66.287037037037" style="1" customWidth="1"/>
    <col min="7680" max="7680" width="12.287037037037" style="1" customWidth="1"/>
    <col min="7681" max="7683" width="9" style="1" hidden="1" customWidth="1"/>
    <col min="7684" max="7684" width="13" style="1" customWidth="1"/>
    <col min="7685" max="7685" width="19.8518518518519" style="1" customWidth="1"/>
    <col min="7686" max="7686" width="17.8518518518519" style="1" customWidth="1"/>
    <col min="7687" max="7687" width="9" style="1" hidden="1" customWidth="1"/>
    <col min="7688" max="7688" width="18.5740740740741" style="1" customWidth="1"/>
    <col min="7689" max="7689" width="18.4259259259259" style="1" customWidth="1"/>
    <col min="7690" max="7690" width="17.1388888888889" style="1" customWidth="1"/>
    <col min="7691" max="7691" width="14.712962962963" style="1" customWidth="1"/>
    <col min="7692" max="7692" width="13.287037037037" style="1" customWidth="1"/>
    <col min="7693" max="7694" width="12.4259259259259" style="1" customWidth="1"/>
    <col min="7695" max="7934" width="9.13888888888889" style="1"/>
    <col min="7935" max="7935" width="66.287037037037" style="1" customWidth="1"/>
    <col min="7936" max="7936" width="12.287037037037" style="1" customWidth="1"/>
    <col min="7937" max="7939" width="9" style="1" hidden="1" customWidth="1"/>
    <col min="7940" max="7940" width="13" style="1" customWidth="1"/>
    <col min="7941" max="7941" width="19.8518518518519" style="1" customWidth="1"/>
    <col min="7942" max="7942" width="17.8518518518519" style="1" customWidth="1"/>
    <col min="7943" max="7943" width="9" style="1" hidden="1" customWidth="1"/>
    <col min="7944" max="7944" width="18.5740740740741" style="1" customWidth="1"/>
    <col min="7945" max="7945" width="18.4259259259259" style="1" customWidth="1"/>
    <col min="7946" max="7946" width="17.1388888888889" style="1" customWidth="1"/>
    <col min="7947" max="7947" width="14.712962962963" style="1" customWidth="1"/>
    <col min="7948" max="7948" width="13.287037037037" style="1" customWidth="1"/>
    <col min="7949" max="7950" width="12.4259259259259" style="1" customWidth="1"/>
    <col min="7951" max="8190" width="9.13888888888889" style="1"/>
    <col min="8191" max="8191" width="66.287037037037" style="1" customWidth="1"/>
    <col min="8192" max="8192" width="12.287037037037" style="1" customWidth="1"/>
    <col min="8193" max="8195" width="9" style="1" hidden="1" customWidth="1"/>
    <col min="8196" max="8196" width="13" style="1" customWidth="1"/>
    <col min="8197" max="8197" width="19.8518518518519" style="1" customWidth="1"/>
    <col min="8198" max="8198" width="17.8518518518519" style="1" customWidth="1"/>
    <col min="8199" max="8199" width="9" style="1" hidden="1" customWidth="1"/>
    <col min="8200" max="8200" width="18.5740740740741" style="1" customWidth="1"/>
    <col min="8201" max="8201" width="18.4259259259259" style="1" customWidth="1"/>
    <col min="8202" max="8202" width="17.1388888888889" style="1" customWidth="1"/>
    <col min="8203" max="8203" width="14.712962962963" style="1" customWidth="1"/>
    <col min="8204" max="8204" width="13.287037037037" style="1" customWidth="1"/>
    <col min="8205" max="8206" width="12.4259259259259" style="1" customWidth="1"/>
    <col min="8207" max="8446" width="9.13888888888889" style="1"/>
    <col min="8447" max="8447" width="66.287037037037" style="1" customWidth="1"/>
    <col min="8448" max="8448" width="12.287037037037" style="1" customWidth="1"/>
    <col min="8449" max="8451" width="9" style="1" hidden="1" customWidth="1"/>
    <col min="8452" max="8452" width="13" style="1" customWidth="1"/>
    <col min="8453" max="8453" width="19.8518518518519" style="1" customWidth="1"/>
    <col min="8454" max="8454" width="17.8518518518519" style="1" customWidth="1"/>
    <col min="8455" max="8455" width="9" style="1" hidden="1" customWidth="1"/>
    <col min="8456" max="8456" width="18.5740740740741" style="1" customWidth="1"/>
    <col min="8457" max="8457" width="18.4259259259259" style="1" customWidth="1"/>
    <col min="8458" max="8458" width="17.1388888888889" style="1" customWidth="1"/>
    <col min="8459" max="8459" width="14.712962962963" style="1" customWidth="1"/>
    <col min="8460" max="8460" width="13.287037037037" style="1" customWidth="1"/>
    <col min="8461" max="8462" width="12.4259259259259" style="1" customWidth="1"/>
    <col min="8463" max="8702" width="9.13888888888889" style="1"/>
    <col min="8703" max="8703" width="66.287037037037" style="1" customWidth="1"/>
    <col min="8704" max="8704" width="12.287037037037" style="1" customWidth="1"/>
    <col min="8705" max="8707" width="9" style="1" hidden="1" customWidth="1"/>
    <col min="8708" max="8708" width="13" style="1" customWidth="1"/>
    <col min="8709" max="8709" width="19.8518518518519" style="1" customWidth="1"/>
    <col min="8710" max="8710" width="17.8518518518519" style="1" customWidth="1"/>
    <col min="8711" max="8711" width="9" style="1" hidden="1" customWidth="1"/>
    <col min="8712" max="8712" width="18.5740740740741" style="1" customWidth="1"/>
    <col min="8713" max="8713" width="18.4259259259259" style="1" customWidth="1"/>
    <col min="8714" max="8714" width="17.1388888888889" style="1" customWidth="1"/>
    <col min="8715" max="8715" width="14.712962962963" style="1" customWidth="1"/>
    <col min="8716" max="8716" width="13.287037037037" style="1" customWidth="1"/>
    <col min="8717" max="8718" width="12.4259259259259" style="1" customWidth="1"/>
    <col min="8719" max="8958" width="9.13888888888889" style="1"/>
    <col min="8959" max="8959" width="66.287037037037" style="1" customWidth="1"/>
    <col min="8960" max="8960" width="12.287037037037" style="1" customWidth="1"/>
    <col min="8961" max="8963" width="9" style="1" hidden="1" customWidth="1"/>
    <col min="8964" max="8964" width="13" style="1" customWidth="1"/>
    <col min="8965" max="8965" width="19.8518518518519" style="1" customWidth="1"/>
    <col min="8966" max="8966" width="17.8518518518519" style="1" customWidth="1"/>
    <col min="8967" max="8967" width="9" style="1" hidden="1" customWidth="1"/>
    <col min="8968" max="8968" width="18.5740740740741" style="1" customWidth="1"/>
    <col min="8969" max="8969" width="18.4259259259259" style="1" customWidth="1"/>
    <col min="8970" max="8970" width="17.1388888888889" style="1" customWidth="1"/>
    <col min="8971" max="8971" width="14.712962962963" style="1" customWidth="1"/>
    <col min="8972" max="8972" width="13.287037037037" style="1" customWidth="1"/>
    <col min="8973" max="8974" width="12.4259259259259" style="1" customWidth="1"/>
    <col min="8975" max="9214" width="9.13888888888889" style="1"/>
    <col min="9215" max="9215" width="66.287037037037" style="1" customWidth="1"/>
    <col min="9216" max="9216" width="12.287037037037" style="1" customWidth="1"/>
    <col min="9217" max="9219" width="9" style="1" hidden="1" customWidth="1"/>
    <col min="9220" max="9220" width="13" style="1" customWidth="1"/>
    <col min="9221" max="9221" width="19.8518518518519" style="1" customWidth="1"/>
    <col min="9222" max="9222" width="17.8518518518519" style="1" customWidth="1"/>
    <col min="9223" max="9223" width="9" style="1" hidden="1" customWidth="1"/>
    <col min="9224" max="9224" width="18.5740740740741" style="1" customWidth="1"/>
    <col min="9225" max="9225" width="18.4259259259259" style="1" customWidth="1"/>
    <col min="9226" max="9226" width="17.1388888888889" style="1" customWidth="1"/>
    <col min="9227" max="9227" width="14.712962962963" style="1" customWidth="1"/>
    <col min="9228" max="9228" width="13.287037037037" style="1" customWidth="1"/>
    <col min="9229" max="9230" width="12.4259259259259" style="1" customWidth="1"/>
    <col min="9231" max="9470" width="9.13888888888889" style="1"/>
    <col min="9471" max="9471" width="66.287037037037" style="1" customWidth="1"/>
    <col min="9472" max="9472" width="12.287037037037" style="1" customWidth="1"/>
    <col min="9473" max="9475" width="9" style="1" hidden="1" customWidth="1"/>
    <col min="9476" max="9476" width="13" style="1" customWidth="1"/>
    <col min="9477" max="9477" width="19.8518518518519" style="1" customWidth="1"/>
    <col min="9478" max="9478" width="17.8518518518519" style="1" customWidth="1"/>
    <col min="9479" max="9479" width="9" style="1" hidden="1" customWidth="1"/>
    <col min="9480" max="9480" width="18.5740740740741" style="1" customWidth="1"/>
    <col min="9481" max="9481" width="18.4259259259259" style="1" customWidth="1"/>
    <col min="9482" max="9482" width="17.1388888888889" style="1" customWidth="1"/>
    <col min="9483" max="9483" width="14.712962962963" style="1" customWidth="1"/>
    <col min="9484" max="9484" width="13.287037037037" style="1" customWidth="1"/>
    <col min="9485" max="9486" width="12.4259259259259" style="1" customWidth="1"/>
    <col min="9487" max="9726" width="9.13888888888889" style="1"/>
    <col min="9727" max="9727" width="66.287037037037" style="1" customWidth="1"/>
    <col min="9728" max="9728" width="12.287037037037" style="1" customWidth="1"/>
    <col min="9729" max="9731" width="9" style="1" hidden="1" customWidth="1"/>
    <col min="9732" max="9732" width="13" style="1" customWidth="1"/>
    <col min="9733" max="9733" width="19.8518518518519" style="1" customWidth="1"/>
    <col min="9734" max="9734" width="17.8518518518519" style="1" customWidth="1"/>
    <col min="9735" max="9735" width="9" style="1" hidden="1" customWidth="1"/>
    <col min="9736" max="9736" width="18.5740740740741" style="1" customWidth="1"/>
    <col min="9737" max="9737" width="18.4259259259259" style="1" customWidth="1"/>
    <col min="9738" max="9738" width="17.1388888888889" style="1" customWidth="1"/>
    <col min="9739" max="9739" width="14.712962962963" style="1" customWidth="1"/>
    <col min="9740" max="9740" width="13.287037037037" style="1" customWidth="1"/>
    <col min="9741" max="9742" width="12.4259259259259" style="1" customWidth="1"/>
    <col min="9743" max="9982" width="9.13888888888889" style="1"/>
    <col min="9983" max="9983" width="66.287037037037" style="1" customWidth="1"/>
    <col min="9984" max="9984" width="12.287037037037" style="1" customWidth="1"/>
    <col min="9985" max="9987" width="9" style="1" hidden="1" customWidth="1"/>
    <col min="9988" max="9988" width="13" style="1" customWidth="1"/>
    <col min="9989" max="9989" width="19.8518518518519" style="1" customWidth="1"/>
    <col min="9990" max="9990" width="17.8518518518519" style="1" customWidth="1"/>
    <col min="9991" max="9991" width="9" style="1" hidden="1" customWidth="1"/>
    <col min="9992" max="9992" width="18.5740740740741" style="1" customWidth="1"/>
    <col min="9993" max="9993" width="18.4259259259259" style="1" customWidth="1"/>
    <col min="9994" max="9994" width="17.1388888888889" style="1" customWidth="1"/>
    <col min="9995" max="9995" width="14.712962962963" style="1" customWidth="1"/>
    <col min="9996" max="9996" width="13.287037037037" style="1" customWidth="1"/>
    <col min="9997" max="9998" width="12.4259259259259" style="1" customWidth="1"/>
    <col min="9999" max="10238" width="9.13888888888889" style="1"/>
    <col min="10239" max="10239" width="66.287037037037" style="1" customWidth="1"/>
    <col min="10240" max="10240" width="12.287037037037" style="1" customWidth="1"/>
    <col min="10241" max="10243" width="9" style="1" hidden="1" customWidth="1"/>
    <col min="10244" max="10244" width="13" style="1" customWidth="1"/>
    <col min="10245" max="10245" width="19.8518518518519" style="1" customWidth="1"/>
    <col min="10246" max="10246" width="17.8518518518519" style="1" customWidth="1"/>
    <col min="10247" max="10247" width="9" style="1" hidden="1" customWidth="1"/>
    <col min="10248" max="10248" width="18.5740740740741" style="1" customWidth="1"/>
    <col min="10249" max="10249" width="18.4259259259259" style="1" customWidth="1"/>
    <col min="10250" max="10250" width="17.1388888888889" style="1" customWidth="1"/>
    <col min="10251" max="10251" width="14.712962962963" style="1" customWidth="1"/>
    <col min="10252" max="10252" width="13.287037037037" style="1" customWidth="1"/>
    <col min="10253" max="10254" width="12.4259259259259" style="1" customWidth="1"/>
    <col min="10255" max="10494" width="9.13888888888889" style="1"/>
    <col min="10495" max="10495" width="66.287037037037" style="1" customWidth="1"/>
    <col min="10496" max="10496" width="12.287037037037" style="1" customWidth="1"/>
    <col min="10497" max="10499" width="9" style="1" hidden="1" customWidth="1"/>
    <col min="10500" max="10500" width="13" style="1" customWidth="1"/>
    <col min="10501" max="10501" width="19.8518518518519" style="1" customWidth="1"/>
    <col min="10502" max="10502" width="17.8518518518519" style="1" customWidth="1"/>
    <col min="10503" max="10503" width="9" style="1" hidden="1" customWidth="1"/>
    <col min="10504" max="10504" width="18.5740740740741" style="1" customWidth="1"/>
    <col min="10505" max="10505" width="18.4259259259259" style="1" customWidth="1"/>
    <col min="10506" max="10506" width="17.1388888888889" style="1" customWidth="1"/>
    <col min="10507" max="10507" width="14.712962962963" style="1" customWidth="1"/>
    <col min="10508" max="10508" width="13.287037037037" style="1" customWidth="1"/>
    <col min="10509" max="10510" width="12.4259259259259" style="1" customWidth="1"/>
    <col min="10511" max="10750" width="9.13888888888889" style="1"/>
    <col min="10751" max="10751" width="66.287037037037" style="1" customWidth="1"/>
    <col min="10752" max="10752" width="12.287037037037" style="1" customWidth="1"/>
    <col min="10753" max="10755" width="9" style="1" hidden="1" customWidth="1"/>
    <col min="10756" max="10756" width="13" style="1" customWidth="1"/>
    <col min="10757" max="10757" width="19.8518518518519" style="1" customWidth="1"/>
    <col min="10758" max="10758" width="17.8518518518519" style="1" customWidth="1"/>
    <col min="10759" max="10759" width="9" style="1" hidden="1" customWidth="1"/>
    <col min="10760" max="10760" width="18.5740740740741" style="1" customWidth="1"/>
    <col min="10761" max="10761" width="18.4259259259259" style="1" customWidth="1"/>
    <col min="10762" max="10762" width="17.1388888888889" style="1" customWidth="1"/>
    <col min="10763" max="10763" width="14.712962962963" style="1" customWidth="1"/>
    <col min="10764" max="10764" width="13.287037037037" style="1" customWidth="1"/>
    <col min="10765" max="10766" width="12.4259259259259" style="1" customWidth="1"/>
    <col min="10767" max="11006" width="9.13888888888889" style="1"/>
    <col min="11007" max="11007" width="66.287037037037" style="1" customWidth="1"/>
    <col min="11008" max="11008" width="12.287037037037" style="1" customWidth="1"/>
    <col min="11009" max="11011" width="9" style="1" hidden="1" customWidth="1"/>
    <col min="11012" max="11012" width="13" style="1" customWidth="1"/>
    <col min="11013" max="11013" width="19.8518518518519" style="1" customWidth="1"/>
    <col min="11014" max="11014" width="17.8518518518519" style="1" customWidth="1"/>
    <col min="11015" max="11015" width="9" style="1" hidden="1" customWidth="1"/>
    <col min="11016" max="11016" width="18.5740740740741" style="1" customWidth="1"/>
    <col min="11017" max="11017" width="18.4259259259259" style="1" customWidth="1"/>
    <col min="11018" max="11018" width="17.1388888888889" style="1" customWidth="1"/>
    <col min="11019" max="11019" width="14.712962962963" style="1" customWidth="1"/>
    <col min="11020" max="11020" width="13.287037037037" style="1" customWidth="1"/>
    <col min="11021" max="11022" width="12.4259259259259" style="1" customWidth="1"/>
    <col min="11023" max="11262" width="9.13888888888889" style="1"/>
    <col min="11263" max="11263" width="66.287037037037" style="1" customWidth="1"/>
    <col min="11264" max="11264" width="12.287037037037" style="1" customWidth="1"/>
    <col min="11265" max="11267" width="9" style="1" hidden="1" customWidth="1"/>
    <col min="11268" max="11268" width="13" style="1" customWidth="1"/>
    <col min="11269" max="11269" width="19.8518518518519" style="1" customWidth="1"/>
    <col min="11270" max="11270" width="17.8518518518519" style="1" customWidth="1"/>
    <col min="11271" max="11271" width="9" style="1" hidden="1" customWidth="1"/>
    <col min="11272" max="11272" width="18.5740740740741" style="1" customWidth="1"/>
    <col min="11273" max="11273" width="18.4259259259259" style="1" customWidth="1"/>
    <col min="11274" max="11274" width="17.1388888888889" style="1" customWidth="1"/>
    <col min="11275" max="11275" width="14.712962962963" style="1" customWidth="1"/>
    <col min="11276" max="11276" width="13.287037037037" style="1" customWidth="1"/>
    <col min="11277" max="11278" width="12.4259259259259" style="1" customWidth="1"/>
    <col min="11279" max="11518" width="9.13888888888889" style="1"/>
    <col min="11519" max="11519" width="66.287037037037" style="1" customWidth="1"/>
    <col min="11520" max="11520" width="12.287037037037" style="1" customWidth="1"/>
    <col min="11521" max="11523" width="9" style="1" hidden="1" customWidth="1"/>
    <col min="11524" max="11524" width="13" style="1" customWidth="1"/>
    <col min="11525" max="11525" width="19.8518518518519" style="1" customWidth="1"/>
    <col min="11526" max="11526" width="17.8518518518519" style="1" customWidth="1"/>
    <col min="11527" max="11527" width="9" style="1" hidden="1" customWidth="1"/>
    <col min="11528" max="11528" width="18.5740740740741" style="1" customWidth="1"/>
    <col min="11529" max="11529" width="18.4259259259259" style="1" customWidth="1"/>
    <col min="11530" max="11530" width="17.1388888888889" style="1" customWidth="1"/>
    <col min="11531" max="11531" width="14.712962962963" style="1" customWidth="1"/>
    <col min="11532" max="11532" width="13.287037037037" style="1" customWidth="1"/>
    <col min="11533" max="11534" width="12.4259259259259" style="1" customWidth="1"/>
    <col min="11535" max="11774" width="9.13888888888889" style="1"/>
    <col min="11775" max="11775" width="66.287037037037" style="1" customWidth="1"/>
    <col min="11776" max="11776" width="12.287037037037" style="1" customWidth="1"/>
    <col min="11777" max="11779" width="9" style="1" hidden="1" customWidth="1"/>
    <col min="11780" max="11780" width="13" style="1" customWidth="1"/>
    <col min="11781" max="11781" width="19.8518518518519" style="1" customWidth="1"/>
    <col min="11782" max="11782" width="17.8518518518519" style="1" customWidth="1"/>
    <col min="11783" max="11783" width="9" style="1" hidden="1" customWidth="1"/>
    <col min="11784" max="11784" width="18.5740740740741" style="1" customWidth="1"/>
    <col min="11785" max="11785" width="18.4259259259259" style="1" customWidth="1"/>
    <col min="11786" max="11786" width="17.1388888888889" style="1" customWidth="1"/>
    <col min="11787" max="11787" width="14.712962962963" style="1" customWidth="1"/>
    <col min="11788" max="11788" width="13.287037037037" style="1" customWidth="1"/>
    <col min="11789" max="11790" width="12.4259259259259" style="1" customWidth="1"/>
    <col min="11791" max="12030" width="9.13888888888889" style="1"/>
    <col min="12031" max="12031" width="66.287037037037" style="1" customWidth="1"/>
    <col min="12032" max="12032" width="12.287037037037" style="1" customWidth="1"/>
    <col min="12033" max="12035" width="9" style="1" hidden="1" customWidth="1"/>
    <col min="12036" max="12036" width="13" style="1" customWidth="1"/>
    <col min="12037" max="12037" width="19.8518518518519" style="1" customWidth="1"/>
    <col min="12038" max="12038" width="17.8518518518519" style="1" customWidth="1"/>
    <col min="12039" max="12039" width="9" style="1" hidden="1" customWidth="1"/>
    <col min="12040" max="12040" width="18.5740740740741" style="1" customWidth="1"/>
    <col min="12041" max="12041" width="18.4259259259259" style="1" customWidth="1"/>
    <col min="12042" max="12042" width="17.1388888888889" style="1" customWidth="1"/>
    <col min="12043" max="12043" width="14.712962962963" style="1" customWidth="1"/>
    <col min="12044" max="12044" width="13.287037037037" style="1" customWidth="1"/>
    <col min="12045" max="12046" width="12.4259259259259" style="1" customWidth="1"/>
    <col min="12047" max="12286" width="9.13888888888889" style="1"/>
    <col min="12287" max="12287" width="66.287037037037" style="1" customWidth="1"/>
    <col min="12288" max="12288" width="12.287037037037" style="1" customWidth="1"/>
    <col min="12289" max="12291" width="9" style="1" hidden="1" customWidth="1"/>
    <col min="12292" max="12292" width="13" style="1" customWidth="1"/>
    <col min="12293" max="12293" width="19.8518518518519" style="1" customWidth="1"/>
    <col min="12294" max="12294" width="17.8518518518519" style="1" customWidth="1"/>
    <col min="12295" max="12295" width="9" style="1" hidden="1" customWidth="1"/>
    <col min="12296" max="12296" width="18.5740740740741" style="1" customWidth="1"/>
    <col min="12297" max="12297" width="18.4259259259259" style="1" customWidth="1"/>
    <col min="12298" max="12298" width="17.1388888888889" style="1" customWidth="1"/>
    <col min="12299" max="12299" width="14.712962962963" style="1" customWidth="1"/>
    <col min="12300" max="12300" width="13.287037037037" style="1" customWidth="1"/>
    <col min="12301" max="12302" width="12.4259259259259" style="1" customWidth="1"/>
    <col min="12303" max="12542" width="9.13888888888889" style="1"/>
    <col min="12543" max="12543" width="66.287037037037" style="1" customWidth="1"/>
    <col min="12544" max="12544" width="12.287037037037" style="1" customWidth="1"/>
    <col min="12545" max="12547" width="9" style="1" hidden="1" customWidth="1"/>
    <col min="12548" max="12548" width="13" style="1" customWidth="1"/>
    <col min="12549" max="12549" width="19.8518518518519" style="1" customWidth="1"/>
    <col min="12550" max="12550" width="17.8518518518519" style="1" customWidth="1"/>
    <col min="12551" max="12551" width="9" style="1" hidden="1" customWidth="1"/>
    <col min="12552" max="12552" width="18.5740740740741" style="1" customWidth="1"/>
    <col min="12553" max="12553" width="18.4259259259259" style="1" customWidth="1"/>
    <col min="12554" max="12554" width="17.1388888888889" style="1" customWidth="1"/>
    <col min="12555" max="12555" width="14.712962962963" style="1" customWidth="1"/>
    <col min="12556" max="12556" width="13.287037037037" style="1" customWidth="1"/>
    <col min="12557" max="12558" width="12.4259259259259" style="1" customWidth="1"/>
    <col min="12559" max="12798" width="9.13888888888889" style="1"/>
    <col min="12799" max="12799" width="66.287037037037" style="1" customWidth="1"/>
    <col min="12800" max="12800" width="12.287037037037" style="1" customWidth="1"/>
    <col min="12801" max="12803" width="9" style="1" hidden="1" customWidth="1"/>
    <col min="12804" max="12804" width="13" style="1" customWidth="1"/>
    <col min="12805" max="12805" width="19.8518518518519" style="1" customWidth="1"/>
    <col min="12806" max="12806" width="17.8518518518519" style="1" customWidth="1"/>
    <col min="12807" max="12807" width="9" style="1" hidden="1" customWidth="1"/>
    <col min="12808" max="12808" width="18.5740740740741" style="1" customWidth="1"/>
    <col min="12809" max="12809" width="18.4259259259259" style="1" customWidth="1"/>
    <col min="12810" max="12810" width="17.1388888888889" style="1" customWidth="1"/>
    <col min="12811" max="12811" width="14.712962962963" style="1" customWidth="1"/>
    <col min="12812" max="12812" width="13.287037037037" style="1" customWidth="1"/>
    <col min="12813" max="12814" width="12.4259259259259" style="1" customWidth="1"/>
    <col min="12815" max="13054" width="9.13888888888889" style="1"/>
    <col min="13055" max="13055" width="66.287037037037" style="1" customWidth="1"/>
    <col min="13056" max="13056" width="12.287037037037" style="1" customWidth="1"/>
    <col min="13057" max="13059" width="9" style="1" hidden="1" customWidth="1"/>
    <col min="13060" max="13060" width="13" style="1" customWidth="1"/>
    <col min="13061" max="13061" width="19.8518518518519" style="1" customWidth="1"/>
    <col min="13062" max="13062" width="17.8518518518519" style="1" customWidth="1"/>
    <col min="13063" max="13063" width="9" style="1" hidden="1" customWidth="1"/>
    <col min="13064" max="13064" width="18.5740740740741" style="1" customWidth="1"/>
    <col min="13065" max="13065" width="18.4259259259259" style="1" customWidth="1"/>
    <col min="13066" max="13066" width="17.1388888888889" style="1" customWidth="1"/>
    <col min="13067" max="13067" width="14.712962962963" style="1" customWidth="1"/>
    <col min="13068" max="13068" width="13.287037037037" style="1" customWidth="1"/>
    <col min="13069" max="13070" width="12.4259259259259" style="1" customWidth="1"/>
    <col min="13071" max="13310" width="9.13888888888889" style="1"/>
    <col min="13311" max="13311" width="66.287037037037" style="1" customWidth="1"/>
    <col min="13312" max="13312" width="12.287037037037" style="1" customWidth="1"/>
    <col min="13313" max="13315" width="9" style="1" hidden="1" customWidth="1"/>
    <col min="13316" max="13316" width="13" style="1" customWidth="1"/>
    <col min="13317" max="13317" width="19.8518518518519" style="1" customWidth="1"/>
    <col min="13318" max="13318" width="17.8518518518519" style="1" customWidth="1"/>
    <col min="13319" max="13319" width="9" style="1" hidden="1" customWidth="1"/>
    <col min="13320" max="13320" width="18.5740740740741" style="1" customWidth="1"/>
    <col min="13321" max="13321" width="18.4259259259259" style="1" customWidth="1"/>
    <col min="13322" max="13322" width="17.1388888888889" style="1" customWidth="1"/>
    <col min="13323" max="13323" width="14.712962962963" style="1" customWidth="1"/>
    <col min="13324" max="13324" width="13.287037037037" style="1" customWidth="1"/>
    <col min="13325" max="13326" width="12.4259259259259" style="1" customWidth="1"/>
    <col min="13327" max="13566" width="9.13888888888889" style="1"/>
    <col min="13567" max="13567" width="66.287037037037" style="1" customWidth="1"/>
    <col min="13568" max="13568" width="12.287037037037" style="1" customWidth="1"/>
    <col min="13569" max="13571" width="9" style="1" hidden="1" customWidth="1"/>
    <col min="13572" max="13572" width="13" style="1" customWidth="1"/>
    <col min="13573" max="13573" width="19.8518518518519" style="1" customWidth="1"/>
    <col min="13574" max="13574" width="17.8518518518519" style="1" customWidth="1"/>
    <col min="13575" max="13575" width="9" style="1" hidden="1" customWidth="1"/>
    <col min="13576" max="13576" width="18.5740740740741" style="1" customWidth="1"/>
    <col min="13577" max="13577" width="18.4259259259259" style="1" customWidth="1"/>
    <col min="13578" max="13578" width="17.1388888888889" style="1" customWidth="1"/>
    <col min="13579" max="13579" width="14.712962962963" style="1" customWidth="1"/>
    <col min="13580" max="13580" width="13.287037037037" style="1" customWidth="1"/>
    <col min="13581" max="13582" width="12.4259259259259" style="1" customWidth="1"/>
    <col min="13583" max="13822" width="9.13888888888889" style="1"/>
    <col min="13823" max="13823" width="66.287037037037" style="1" customWidth="1"/>
    <col min="13824" max="13824" width="12.287037037037" style="1" customWidth="1"/>
    <col min="13825" max="13827" width="9" style="1" hidden="1" customWidth="1"/>
    <col min="13828" max="13828" width="13" style="1" customWidth="1"/>
    <col min="13829" max="13829" width="19.8518518518519" style="1" customWidth="1"/>
    <col min="13830" max="13830" width="17.8518518518519" style="1" customWidth="1"/>
    <col min="13831" max="13831" width="9" style="1" hidden="1" customWidth="1"/>
    <col min="13832" max="13832" width="18.5740740740741" style="1" customWidth="1"/>
    <col min="13833" max="13833" width="18.4259259259259" style="1" customWidth="1"/>
    <col min="13834" max="13834" width="17.1388888888889" style="1" customWidth="1"/>
    <col min="13835" max="13835" width="14.712962962963" style="1" customWidth="1"/>
    <col min="13836" max="13836" width="13.287037037037" style="1" customWidth="1"/>
    <col min="13837" max="13838" width="12.4259259259259" style="1" customWidth="1"/>
    <col min="13839" max="14078" width="9.13888888888889" style="1"/>
    <col min="14079" max="14079" width="66.287037037037" style="1" customWidth="1"/>
    <col min="14080" max="14080" width="12.287037037037" style="1" customWidth="1"/>
    <col min="14081" max="14083" width="9" style="1" hidden="1" customWidth="1"/>
    <col min="14084" max="14084" width="13" style="1" customWidth="1"/>
    <col min="14085" max="14085" width="19.8518518518519" style="1" customWidth="1"/>
    <col min="14086" max="14086" width="17.8518518518519" style="1" customWidth="1"/>
    <col min="14087" max="14087" width="9" style="1" hidden="1" customWidth="1"/>
    <col min="14088" max="14088" width="18.5740740740741" style="1" customWidth="1"/>
    <col min="14089" max="14089" width="18.4259259259259" style="1" customWidth="1"/>
    <col min="14090" max="14090" width="17.1388888888889" style="1" customWidth="1"/>
    <col min="14091" max="14091" width="14.712962962963" style="1" customWidth="1"/>
    <col min="14092" max="14092" width="13.287037037037" style="1" customWidth="1"/>
    <col min="14093" max="14094" width="12.4259259259259" style="1" customWidth="1"/>
    <col min="14095" max="14334" width="9.13888888888889" style="1"/>
    <col min="14335" max="14335" width="66.287037037037" style="1" customWidth="1"/>
    <col min="14336" max="14336" width="12.287037037037" style="1" customWidth="1"/>
    <col min="14337" max="14339" width="9" style="1" hidden="1" customWidth="1"/>
    <col min="14340" max="14340" width="13" style="1" customWidth="1"/>
    <col min="14341" max="14341" width="19.8518518518519" style="1" customWidth="1"/>
    <col min="14342" max="14342" width="17.8518518518519" style="1" customWidth="1"/>
    <col min="14343" max="14343" width="9" style="1" hidden="1" customWidth="1"/>
    <col min="14344" max="14344" width="18.5740740740741" style="1" customWidth="1"/>
    <col min="14345" max="14345" width="18.4259259259259" style="1" customWidth="1"/>
    <col min="14346" max="14346" width="17.1388888888889" style="1" customWidth="1"/>
    <col min="14347" max="14347" width="14.712962962963" style="1" customWidth="1"/>
    <col min="14348" max="14348" width="13.287037037037" style="1" customWidth="1"/>
    <col min="14349" max="14350" width="12.4259259259259" style="1" customWidth="1"/>
    <col min="14351" max="14590" width="9.13888888888889" style="1"/>
    <col min="14591" max="14591" width="66.287037037037" style="1" customWidth="1"/>
    <col min="14592" max="14592" width="12.287037037037" style="1" customWidth="1"/>
    <col min="14593" max="14595" width="9" style="1" hidden="1" customWidth="1"/>
    <col min="14596" max="14596" width="13" style="1" customWidth="1"/>
    <col min="14597" max="14597" width="19.8518518518519" style="1" customWidth="1"/>
    <col min="14598" max="14598" width="17.8518518518519" style="1" customWidth="1"/>
    <col min="14599" max="14599" width="9" style="1" hidden="1" customWidth="1"/>
    <col min="14600" max="14600" width="18.5740740740741" style="1" customWidth="1"/>
    <col min="14601" max="14601" width="18.4259259259259" style="1" customWidth="1"/>
    <col min="14602" max="14602" width="17.1388888888889" style="1" customWidth="1"/>
    <col min="14603" max="14603" width="14.712962962963" style="1" customWidth="1"/>
    <col min="14604" max="14604" width="13.287037037037" style="1" customWidth="1"/>
    <col min="14605" max="14606" width="12.4259259259259" style="1" customWidth="1"/>
    <col min="14607" max="14846" width="9.13888888888889" style="1"/>
    <col min="14847" max="14847" width="66.287037037037" style="1" customWidth="1"/>
    <col min="14848" max="14848" width="12.287037037037" style="1" customWidth="1"/>
    <col min="14849" max="14851" width="9" style="1" hidden="1" customWidth="1"/>
    <col min="14852" max="14852" width="13" style="1" customWidth="1"/>
    <col min="14853" max="14853" width="19.8518518518519" style="1" customWidth="1"/>
    <col min="14854" max="14854" width="17.8518518518519" style="1" customWidth="1"/>
    <col min="14855" max="14855" width="9" style="1" hidden="1" customWidth="1"/>
    <col min="14856" max="14856" width="18.5740740740741" style="1" customWidth="1"/>
    <col min="14857" max="14857" width="18.4259259259259" style="1" customWidth="1"/>
    <col min="14858" max="14858" width="17.1388888888889" style="1" customWidth="1"/>
    <col min="14859" max="14859" width="14.712962962963" style="1" customWidth="1"/>
    <col min="14860" max="14860" width="13.287037037037" style="1" customWidth="1"/>
    <col min="14861" max="14862" width="12.4259259259259" style="1" customWidth="1"/>
    <col min="14863" max="15102" width="9.13888888888889" style="1"/>
    <col min="15103" max="15103" width="66.287037037037" style="1" customWidth="1"/>
    <col min="15104" max="15104" width="12.287037037037" style="1" customWidth="1"/>
    <col min="15105" max="15107" width="9" style="1" hidden="1" customWidth="1"/>
    <col min="15108" max="15108" width="13" style="1" customWidth="1"/>
    <col min="15109" max="15109" width="19.8518518518519" style="1" customWidth="1"/>
    <col min="15110" max="15110" width="17.8518518518519" style="1" customWidth="1"/>
    <col min="15111" max="15111" width="9" style="1" hidden="1" customWidth="1"/>
    <col min="15112" max="15112" width="18.5740740740741" style="1" customWidth="1"/>
    <col min="15113" max="15113" width="18.4259259259259" style="1" customWidth="1"/>
    <col min="15114" max="15114" width="17.1388888888889" style="1" customWidth="1"/>
    <col min="15115" max="15115" width="14.712962962963" style="1" customWidth="1"/>
    <col min="15116" max="15116" width="13.287037037037" style="1" customWidth="1"/>
    <col min="15117" max="15118" width="12.4259259259259" style="1" customWidth="1"/>
    <col min="15119" max="15358" width="9.13888888888889" style="1"/>
    <col min="15359" max="15359" width="66.287037037037" style="1" customWidth="1"/>
    <col min="15360" max="15360" width="12.287037037037" style="1" customWidth="1"/>
    <col min="15361" max="15363" width="9" style="1" hidden="1" customWidth="1"/>
    <col min="15364" max="15364" width="13" style="1" customWidth="1"/>
    <col min="15365" max="15365" width="19.8518518518519" style="1" customWidth="1"/>
    <col min="15366" max="15366" width="17.8518518518519" style="1" customWidth="1"/>
    <col min="15367" max="15367" width="9" style="1" hidden="1" customWidth="1"/>
    <col min="15368" max="15368" width="18.5740740740741" style="1" customWidth="1"/>
    <col min="15369" max="15369" width="18.4259259259259" style="1" customWidth="1"/>
    <col min="15370" max="15370" width="17.1388888888889" style="1" customWidth="1"/>
    <col min="15371" max="15371" width="14.712962962963" style="1" customWidth="1"/>
    <col min="15372" max="15372" width="13.287037037037" style="1" customWidth="1"/>
    <col min="15373" max="15374" width="12.4259259259259" style="1" customWidth="1"/>
    <col min="15375" max="15614" width="9.13888888888889" style="1"/>
    <col min="15615" max="15615" width="66.287037037037" style="1" customWidth="1"/>
    <col min="15616" max="15616" width="12.287037037037" style="1" customWidth="1"/>
    <col min="15617" max="15619" width="9" style="1" hidden="1" customWidth="1"/>
    <col min="15620" max="15620" width="13" style="1" customWidth="1"/>
    <col min="15621" max="15621" width="19.8518518518519" style="1" customWidth="1"/>
    <col min="15622" max="15622" width="17.8518518518519" style="1" customWidth="1"/>
    <col min="15623" max="15623" width="9" style="1" hidden="1" customWidth="1"/>
    <col min="15624" max="15624" width="18.5740740740741" style="1" customWidth="1"/>
    <col min="15625" max="15625" width="18.4259259259259" style="1" customWidth="1"/>
    <col min="15626" max="15626" width="17.1388888888889" style="1" customWidth="1"/>
    <col min="15627" max="15627" width="14.712962962963" style="1" customWidth="1"/>
    <col min="15628" max="15628" width="13.287037037037" style="1" customWidth="1"/>
    <col min="15629" max="15630" width="12.4259259259259" style="1" customWidth="1"/>
    <col min="15631" max="15870" width="9.13888888888889" style="1"/>
    <col min="15871" max="15871" width="66.287037037037" style="1" customWidth="1"/>
    <col min="15872" max="15872" width="12.287037037037" style="1" customWidth="1"/>
    <col min="15873" max="15875" width="9" style="1" hidden="1" customWidth="1"/>
    <col min="15876" max="15876" width="13" style="1" customWidth="1"/>
    <col min="15877" max="15877" width="19.8518518518519" style="1" customWidth="1"/>
    <col min="15878" max="15878" width="17.8518518518519" style="1" customWidth="1"/>
    <col min="15879" max="15879" width="9" style="1" hidden="1" customWidth="1"/>
    <col min="15880" max="15880" width="18.5740740740741" style="1" customWidth="1"/>
    <col min="15881" max="15881" width="18.4259259259259" style="1" customWidth="1"/>
    <col min="15882" max="15882" width="17.1388888888889" style="1" customWidth="1"/>
    <col min="15883" max="15883" width="14.712962962963" style="1" customWidth="1"/>
    <col min="15884" max="15884" width="13.287037037037" style="1" customWidth="1"/>
    <col min="15885" max="15886" width="12.4259259259259" style="1" customWidth="1"/>
    <col min="15887" max="16126" width="9.13888888888889" style="1"/>
    <col min="16127" max="16127" width="66.287037037037" style="1" customWidth="1"/>
    <col min="16128" max="16128" width="12.287037037037" style="1" customWidth="1"/>
    <col min="16129" max="16131" width="9" style="1" hidden="1" customWidth="1"/>
    <col min="16132" max="16132" width="13" style="1" customWidth="1"/>
    <col min="16133" max="16133" width="19.8518518518519" style="1" customWidth="1"/>
    <col min="16134" max="16134" width="17.8518518518519" style="1" customWidth="1"/>
    <col min="16135" max="16135" width="9" style="1" hidden="1" customWidth="1"/>
    <col min="16136" max="16136" width="18.5740740740741" style="1" customWidth="1"/>
    <col min="16137" max="16137" width="18.4259259259259" style="1" customWidth="1"/>
    <col min="16138" max="16138" width="17.1388888888889" style="1" customWidth="1"/>
    <col min="16139" max="16139" width="14.712962962963" style="1" customWidth="1"/>
    <col min="16140" max="16140" width="13.287037037037" style="1" customWidth="1"/>
    <col min="16141" max="16142" width="12.4259259259259" style="1" customWidth="1"/>
    <col min="16143" max="16384" width="9.13888888888889" style="1"/>
  </cols>
  <sheetData>
    <row r="2" ht="33.75" customHeight="1" spans="2:12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45"/>
    </row>
    <row r="3" ht="18.75" customHeight="1"/>
    <row r="4" ht="81.75" customHeight="1" spans="2:11">
      <c r="B4" s="4" t="s">
        <v>1</v>
      </c>
      <c r="C4" s="4" t="s">
        <v>2</v>
      </c>
      <c r="D4" s="4" t="s">
        <v>3</v>
      </c>
      <c r="E4" s="5" t="s">
        <v>4</v>
      </c>
      <c r="F4" s="6" t="s">
        <v>5</v>
      </c>
      <c r="G4" s="4" t="s">
        <v>6</v>
      </c>
      <c r="H4" s="4" t="s">
        <v>7</v>
      </c>
      <c r="I4" s="35" t="s">
        <v>8</v>
      </c>
      <c r="J4" s="4" t="s">
        <v>9</v>
      </c>
      <c r="K4" s="4" t="s">
        <v>10</v>
      </c>
    </row>
    <row r="5" ht="21" hidden="1" customHeight="1" spans="2:14">
      <c r="B5" s="7" t="s">
        <v>11</v>
      </c>
      <c r="C5" s="7"/>
      <c r="D5" s="4"/>
      <c r="E5" s="8">
        <v>6397.98012847826</v>
      </c>
      <c r="F5" s="9">
        <v>10.66</v>
      </c>
      <c r="G5" s="10"/>
      <c r="H5" s="11"/>
      <c r="I5" s="46"/>
      <c r="J5" s="9"/>
      <c r="K5" s="47"/>
      <c r="N5" s="48"/>
    </row>
    <row r="6" ht="15.75" hidden="1" customHeight="1" spans="2:14">
      <c r="B6" s="12" t="s">
        <v>12</v>
      </c>
      <c r="C6" s="12"/>
      <c r="D6" s="13"/>
      <c r="E6" s="14">
        <v>1357.71</v>
      </c>
      <c r="F6" s="9">
        <v>2.26</v>
      </c>
      <c r="G6" s="15"/>
      <c r="H6" s="16"/>
      <c r="I6" s="49"/>
      <c r="J6" s="9"/>
      <c r="K6" s="47"/>
      <c r="M6" s="50"/>
      <c r="N6" s="51"/>
    </row>
    <row r="7" ht="16.5" hidden="1" customHeight="1" spans="2:14">
      <c r="B7" s="12" t="s">
        <v>13</v>
      </c>
      <c r="C7" s="12"/>
      <c r="D7" s="13"/>
      <c r="E7" s="14">
        <v>27.40608</v>
      </c>
      <c r="F7" s="9">
        <v>0.05</v>
      </c>
      <c r="G7" s="15"/>
      <c r="H7" s="16"/>
      <c r="I7" s="49"/>
      <c r="J7" s="9"/>
      <c r="K7" s="47"/>
      <c r="N7" s="48"/>
    </row>
    <row r="8" ht="16.5" hidden="1" customHeight="1" spans="2:14">
      <c r="B8" s="12" t="s">
        <v>14</v>
      </c>
      <c r="C8" s="12"/>
      <c r="D8" s="13"/>
      <c r="E8" s="14">
        <v>323.77</v>
      </c>
      <c r="F8" s="9">
        <v>0.54</v>
      </c>
      <c r="G8" s="15"/>
      <c r="H8" s="16"/>
      <c r="I8" s="49"/>
      <c r="J8" s="9"/>
      <c r="K8" s="47"/>
      <c r="N8" s="48"/>
    </row>
    <row r="9" ht="19.5" hidden="1" customHeight="1" spans="2:14">
      <c r="B9" s="12" t="s">
        <v>15</v>
      </c>
      <c r="C9" s="12"/>
      <c r="D9" s="13"/>
      <c r="E9" s="14">
        <v>1731.05</v>
      </c>
      <c r="F9" s="9">
        <v>2.89</v>
      </c>
      <c r="G9" s="15"/>
      <c r="H9" s="16"/>
      <c r="I9" s="49"/>
      <c r="J9" s="9"/>
      <c r="K9" s="47"/>
      <c r="N9" s="48"/>
    </row>
    <row r="10" ht="16.5" hidden="1" customHeight="1" spans="2:14">
      <c r="B10" s="12" t="s">
        <v>16</v>
      </c>
      <c r="C10" s="12"/>
      <c r="D10" s="13"/>
      <c r="E10" s="14">
        <v>163.663568478261</v>
      </c>
      <c r="F10" s="9">
        <v>0.27</v>
      </c>
      <c r="G10" s="15"/>
      <c r="H10" s="16"/>
      <c r="I10" s="49"/>
      <c r="J10" s="9"/>
      <c r="K10" s="47"/>
      <c r="N10" s="48"/>
    </row>
    <row r="11" ht="17.25" hidden="1" customHeight="1" spans="2:14">
      <c r="B11" s="12" t="s">
        <v>17</v>
      </c>
      <c r="C11" s="12"/>
      <c r="D11" s="13"/>
      <c r="E11" s="14">
        <v>670.77</v>
      </c>
      <c r="F11" s="9">
        <v>1.12</v>
      </c>
      <c r="G11" s="15"/>
      <c r="H11" s="16"/>
      <c r="I11" s="49"/>
      <c r="J11" s="9"/>
      <c r="K11" s="47"/>
      <c r="N11" s="48"/>
    </row>
    <row r="12" ht="17.25" hidden="1" customHeight="1" spans="2:14">
      <c r="B12" s="12" t="s">
        <v>18</v>
      </c>
      <c r="C12" s="12"/>
      <c r="D12" s="13"/>
      <c r="E12" s="14">
        <v>0</v>
      </c>
      <c r="F12" s="9">
        <v>0</v>
      </c>
      <c r="G12" s="15"/>
      <c r="H12" s="16"/>
      <c r="I12" s="49"/>
      <c r="J12" s="9"/>
      <c r="K12" s="47"/>
      <c r="N12" s="48"/>
    </row>
    <row r="13" ht="18.75" hidden="1" customHeight="1" spans="2:14">
      <c r="B13" s="12" t="s">
        <v>19</v>
      </c>
      <c r="C13" s="12"/>
      <c r="D13" s="13"/>
      <c r="E13" s="14">
        <v>0</v>
      </c>
      <c r="F13" s="9">
        <v>0</v>
      </c>
      <c r="G13" s="15"/>
      <c r="H13" s="16"/>
      <c r="I13" s="49"/>
      <c r="J13" s="9"/>
      <c r="K13" s="47"/>
      <c r="N13" s="52"/>
    </row>
    <row r="14" ht="17.25" hidden="1" customHeight="1" spans="2:15">
      <c r="B14" s="12" t="s">
        <v>20</v>
      </c>
      <c r="C14" s="12"/>
      <c r="D14" s="13"/>
      <c r="E14" s="14">
        <v>1511.28</v>
      </c>
      <c r="F14" s="9">
        <v>2.52</v>
      </c>
      <c r="G14" s="15"/>
      <c r="H14" s="16"/>
      <c r="I14" s="49"/>
      <c r="J14" s="9"/>
      <c r="K14" s="47"/>
      <c r="L14" s="53"/>
      <c r="M14" s="53"/>
      <c r="N14" s="42"/>
      <c r="O14" s="54"/>
    </row>
    <row r="15" ht="18.75" hidden="1" customHeight="1" spans="2:14">
      <c r="B15" s="12" t="s">
        <v>21</v>
      </c>
      <c r="C15" s="12"/>
      <c r="D15" s="13"/>
      <c r="E15" s="14">
        <v>0</v>
      </c>
      <c r="F15" s="9">
        <v>0</v>
      </c>
      <c r="G15" s="15"/>
      <c r="H15" s="16"/>
      <c r="I15" s="49"/>
      <c r="J15" s="9"/>
      <c r="K15" s="47"/>
      <c r="L15" s="55"/>
      <c r="M15" s="55"/>
      <c r="N15" s="42"/>
    </row>
    <row r="16" ht="15.75" hidden="1" customHeight="1" spans="2:14">
      <c r="B16" s="12" t="s">
        <v>22</v>
      </c>
      <c r="C16" s="12"/>
      <c r="D16" s="13"/>
      <c r="E16" s="14">
        <v>612.33048</v>
      </c>
      <c r="F16" s="9">
        <v>1.02</v>
      </c>
      <c r="G16" s="17"/>
      <c r="H16" s="16"/>
      <c r="I16" s="49"/>
      <c r="J16" s="9"/>
      <c r="K16" s="56"/>
      <c r="L16" s="55"/>
      <c r="M16" s="55"/>
      <c r="N16" s="42"/>
    </row>
    <row r="17" ht="18.75" hidden="1" customHeight="1" spans="2:14">
      <c r="B17" s="7" t="s">
        <v>23</v>
      </c>
      <c r="C17" s="7"/>
      <c r="D17" s="4"/>
      <c r="E17" s="8">
        <v>17685.48</v>
      </c>
      <c r="F17" s="9">
        <v>29.48</v>
      </c>
      <c r="G17" s="18"/>
      <c r="H17" s="19"/>
      <c r="I17" s="57"/>
      <c r="J17" s="9"/>
      <c r="K17" s="47"/>
      <c r="L17" s="58"/>
      <c r="M17" s="59"/>
      <c r="N17" s="42"/>
    </row>
    <row r="18" ht="15" hidden="1" customHeight="1" spans="2:14">
      <c r="B18" s="12" t="s">
        <v>24</v>
      </c>
      <c r="C18" s="12"/>
      <c r="D18" s="13"/>
      <c r="E18" s="14">
        <v>14976</v>
      </c>
      <c r="F18" s="9">
        <v>24.96</v>
      </c>
      <c r="G18" s="20"/>
      <c r="H18" s="16"/>
      <c r="I18" s="60"/>
      <c r="J18" s="9"/>
      <c r="K18" s="47"/>
      <c r="N18" s="42"/>
    </row>
    <row r="19" ht="18.75" hidden="1" customHeight="1" spans="2:14">
      <c r="B19" s="21" t="s">
        <v>25</v>
      </c>
      <c r="C19" s="21"/>
      <c r="D19" s="22">
        <v>0.0225</v>
      </c>
      <c r="E19" s="14">
        <v>336.96</v>
      </c>
      <c r="F19" s="9">
        <v>0.56</v>
      </c>
      <c r="G19" s="23"/>
      <c r="H19" s="24"/>
      <c r="I19" s="60"/>
      <c r="J19" s="9"/>
      <c r="K19" s="47"/>
      <c r="N19" s="41"/>
    </row>
    <row r="20" ht="18.75" hidden="1" customHeight="1" spans="2:14">
      <c r="B20" s="21" t="s">
        <v>26</v>
      </c>
      <c r="C20" s="21"/>
      <c r="D20" s="25"/>
      <c r="E20" s="14">
        <v>299.52</v>
      </c>
      <c r="F20" s="9">
        <v>0.5</v>
      </c>
      <c r="G20" s="25"/>
      <c r="H20" s="16"/>
      <c r="I20" s="60"/>
      <c r="J20" s="9"/>
      <c r="K20" s="47"/>
      <c r="N20" s="41"/>
    </row>
    <row r="21" ht="19.5" hidden="1" customHeight="1" spans="2:14">
      <c r="B21" s="12" t="s">
        <v>27</v>
      </c>
      <c r="C21" s="12"/>
      <c r="D21" s="13"/>
      <c r="E21" s="14">
        <v>2709.48</v>
      </c>
      <c r="F21" s="9">
        <v>4.52</v>
      </c>
      <c r="G21" s="20"/>
      <c r="H21" s="16"/>
      <c r="I21" s="60"/>
      <c r="J21" s="9"/>
      <c r="K21" s="47"/>
      <c r="N21" s="61"/>
    </row>
    <row r="22" ht="19.5" hidden="1" customHeight="1" spans="2:14">
      <c r="B22" s="7" t="s">
        <v>28</v>
      </c>
      <c r="C22" s="7"/>
      <c r="D22" s="4"/>
      <c r="E22" s="8">
        <v>35.9424</v>
      </c>
      <c r="F22" s="9">
        <v>0.06</v>
      </c>
      <c r="G22" s="26"/>
      <c r="H22" s="16"/>
      <c r="I22" s="62"/>
      <c r="J22" s="9"/>
      <c r="K22" s="63"/>
      <c r="L22" s="64"/>
      <c r="N22" s="61"/>
    </row>
    <row r="23" ht="19.5" hidden="1" customHeight="1" spans="2:14">
      <c r="B23" s="7" t="s">
        <v>29</v>
      </c>
      <c r="C23" s="7"/>
      <c r="D23" s="4"/>
      <c r="E23" s="8">
        <v>0</v>
      </c>
      <c r="F23" s="9">
        <v>0</v>
      </c>
      <c r="G23" s="10"/>
      <c r="H23" s="16"/>
      <c r="I23" s="46"/>
      <c r="J23" s="9"/>
      <c r="K23" s="47"/>
      <c r="N23" s="41"/>
    </row>
    <row r="24" ht="23.25" hidden="1" customHeight="1" spans="2:14">
      <c r="B24" s="7" t="s">
        <v>30</v>
      </c>
      <c r="C24" s="7"/>
      <c r="D24" s="4"/>
      <c r="E24" s="8">
        <v>4500</v>
      </c>
      <c r="F24" s="9">
        <v>7.5</v>
      </c>
      <c r="G24" s="10"/>
      <c r="H24" s="16"/>
      <c r="I24" s="46"/>
      <c r="J24" s="9"/>
      <c r="K24" s="47"/>
      <c r="N24" s="61"/>
    </row>
    <row r="25" ht="36.75" hidden="1" customHeight="1" spans="2:14">
      <c r="B25" s="7" t="s">
        <v>31</v>
      </c>
      <c r="C25" s="7"/>
      <c r="D25" s="4"/>
      <c r="E25" s="8">
        <v>0</v>
      </c>
      <c r="F25" s="9">
        <v>0</v>
      </c>
      <c r="G25" s="10"/>
      <c r="H25" s="16"/>
      <c r="I25" s="46"/>
      <c r="J25" s="9"/>
      <c r="K25" s="47"/>
      <c r="N25" s="41"/>
    </row>
    <row r="26" ht="25.5" hidden="1" customHeight="1" spans="2:14">
      <c r="B26" s="7" t="s">
        <v>32</v>
      </c>
      <c r="C26" s="7"/>
      <c r="D26" s="23">
        <v>0.25</v>
      </c>
      <c r="E26" s="8">
        <v>7154.85</v>
      </c>
      <c r="F26" s="9">
        <v>11.92</v>
      </c>
      <c r="G26" s="27"/>
      <c r="H26" s="28"/>
      <c r="I26" s="46"/>
      <c r="J26" s="9"/>
      <c r="K26" s="47"/>
      <c r="L26" s="58"/>
      <c r="M26" s="59"/>
      <c r="N26" s="61"/>
    </row>
    <row r="27" ht="28.5" customHeight="1" spans="1:14">
      <c r="A27" s="29" t="s">
        <v>33</v>
      </c>
      <c r="B27" s="30" t="s">
        <v>34</v>
      </c>
      <c r="C27" s="7"/>
      <c r="D27" s="4"/>
      <c r="E27" s="8">
        <v>35774.2525284783</v>
      </c>
      <c r="F27" s="9">
        <v>59.62</v>
      </c>
      <c r="G27" s="10"/>
      <c r="H27" s="31">
        <v>135.87</v>
      </c>
      <c r="I27" s="8">
        <f>E27*H27/100</f>
        <v>48606.4769104435</v>
      </c>
      <c r="J27" s="9">
        <f>ROUND(I27/$I$33,2)</f>
        <v>81.01</v>
      </c>
      <c r="K27" s="47">
        <f t="shared" ref="K27:K31" si="0">J27-F27</f>
        <v>21.39</v>
      </c>
      <c r="N27" s="41"/>
    </row>
    <row r="28" ht="21" customHeight="1" spans="1:14">
      <c r="A28" s="29" t="s">
        <v>35</v>
      </c>
      <c r="B28" s="30" t="s">
        <v>36</v>
      </c>
      <c r="C28" s="7"/>
      <c r="D28" s="4"/>
      <c r="E28" s="8">
        <v>0</v>
      </c>
      <c r="F28" s="9">
        <v>0</v>
      </c>
      <c r="G28" s="10"/>
      <c r="H28" s="4"/>
      <c r="I28" s="8">
        <f>E28</f>
        <v>0</v>
      </c>
      <c r="J28" s="9">
        <f t="shared" ref="J28:J31" si="1">ROUND(I28/$I$33,2)</f>
        <v>0</v>
      </c>
      <c r="K28" s="47">
        <f t="shared" si="0"/>
        <v>0</v>
      </c>
      <c r="L28" s="65"/>
      <c r="N28" s="41"/>
    </row>
    <row r="29" ht="21" customHeight="1" spans="1:14">
      <c r="A29" s="29" t="s">
        <v>37</v>
      </c>
      <c r="B29" s="30" t="s">
        <v>38</v>
      </c>
      <c r="C29" s="7"/>
      <c r="D29" s="4"/>
      <c r="E29" s="8">
        <v>35774.2525284783</v>
      </c>
      <c r="F29" s="9">
        <v>59.62</v>
      </c>
      <c r="G29" s="10"/>
      <c r="H29" s="4"/>
      <c r="I29" s="8">
        <f>I27+I28</f>
        <v>48606.4769104435</v>
      </c>
      <c r="J29" s="9">
        <f t="shared" si="1"/>
        <v>81.01</v>
      </c>
      <c r="K29" s="47">
        <f t="shared" si="0"/>
        <v>21.39</v>
      </c>
      <c r="N29" s="41"/>
    </row>
    <row r="30" ht="22.5" customHeight="1" spans="1:13">
      <c r="A30" s="29" t="s">
        <v>39</v>
      </c>
      <c r="B30" s="30" t="s">
        <v>40</v>
      </c>
      <c r="C30" s="7"/>
      <c r="D30" s="23">
        <v>0</v>
      </c>
      <c r="E30" s="8">
        <v>0</v>
      </c>
      <c r="F30" s="9">
        <v>0</v>
      </c>
      <c r="G30" s="32">
        <v>0</v>
      </c>
      <c r="H30" s="4"/>
      <c r="I30" s="8">
        <f>ROUND(I29*D30,2)</f>
        <v>0</v>
      </c>
      <c r="J30" s="9">
        <f t="shared" si="1"/>
        <v>0</v>
      </c>
      <c r="K30" s="47">
        <f t="shared" si="0"/>
        <v>0</v>
      </c>
      <c r="L30" s="66"/>
      <c r="M30" s="67"/>
    </row>
    <row r="31" ht="39" customHeight="1" spans="1:11">
      <c r="A31" s="29" t="s">
        <v>41</v>
      </c>
      <c r="B31" s="7" t="s">
        <v>42</v>
      </c>
      <c r="C31" s="33">
        <v>0.0012</v>
      </c>
      <c r="D31" s="23"/>
      <c r="E31" s="8">
        <v>42.93</v>
      </c>
      <c r="F31" s="9">
        <v>0.07</v>
      </c>
      <c r="G31" s="23">
        <v>0.002</v>
      </c>
      <c r="H31" s="23"/>
      <c r="I31" s="8">
        <f>ROUND((I29+I30)*G31,2)</f>
        <v>97.21</v>
      </c>
      <c r="J31" s="9">
        <f t="shared" si="1"/>
        <v>0.16</v>
      </c>
      <c r="K31" s="47">
        <f t="shared" si="0"/>
        <v>0.09</v>
      </c>
    </row>
    <row r="32" ht="43.5" customHeight="1" spans="1:13">
      <c r="A32" s="29" t="s">
        <v>43</v>
      </c>
      <c r="B32" s="30" t="s">
        <v>44</v>
      </c>
      <c r="C32" s="7"/>
      <c r="D32" s="4"/>
      <c r="E32" s="8">
        <v>35817.1825284783</v>
      </c>
      <c r="F32" s="34"/>
      <c r="G32" s="4"/>
      <c r="H32" s="13"/>
      <c r="I32" s="8">
        <f>SUM(I29:I31)</f>
        <v>48703.6869104435</v>
      </c>
      <c r="J32" s="68"/>
      <c r="K32" s="34"/>
      <c r="L32" s="69"/>
      <c r="M32" s="67"/>
    </row>
    <row r="33" ht="27.75" customHeight="1" spans="1:11">
      <c r="A33" s="29" t="s">
        <v>45</v>
      </c>
      <c r="B33" s="30" t="s">
        <v>46</v>
      </c>
      <c r="C33" s="4" t="s">
        <v>47</v>
      </c>
      <c r="D33" s="4"/>
      <c r="E33" s="8">
        <v>600</v>
      </c>
      <c r="F33" s="34"/>
      <c r="G33" s="4"/>
      <c r="H33" s="4"/>
      <c r="I33" s="8">
        <f>E33</f>
        <v>600</v>
      </c>
      <c r="J33" s="68"/>
      <c r="K33" s="34"/>
    </row>
    <row r="34" ht="22.5" customHeight="1" spans="1:13">
      <c r="A34" s="29" t="s">
        <v>48</v>
      </c>
      <c r="B34" s="30" t="s">
        <v>49</v>
      </c>
      <c r="C34" s="7"/>
      <c r="D34" s="4"/>
      <c r="E34" s="35"/>
      <c r="F34" s="36">
        <v>59.69</v>
      </c>
      <c r="G34" s="37"/>
      <c r="H34" s="37"/>
      <c r="I34" s="70"/>
      <c r="J34" s="36">
        <f>I32/I33</f>
        <v>81.1728115174058</v>
      </c>
      <c r="K34" s="14">
        <f>J34-F34</f>
        <v>21.4828115174058</v>
      </c>
      <c r="M34" s="59"/>
    </row>
    <row r="35" ht="27" customHeight="1" spans="1:11">
      <c r="A35" s="29" t="s">
        <v>50</v>
      </c>
      <c r="B35" s="7" t="s">
        <v>51</v>
      </c>
      <c r="C35" s="7"/>
      <c r="D35" s="23">
        <v>0.19</v>
      </c>
      <c r="E35" s="35"/>
      <c r="F35" s="36">
        <v>11.3411</v>
      </c>
      <c r="G35" s="38">
        <v>0.19</v>
      </c>
      <c r="H35" s="38"/>
      <c r="I35" s="70"/>
      <c r="J35" s="36">
        <f>J34*G35</f>
        <v>15.4228341883071</v>
      </c>
      <c r="K35" s="13"/>
    </row>
    <row r="36" ht="27" customHeight="1" spans="1:11">
      <c r="A36" s="29" t="s">
        <v>52</v>
      </c>
      <c r="B36" s="7" t="s">
        <v>53</v>
      </c>
      <c r="C36" s="7"/>
      <c r="D36" s="4"/>
      <c r="E36" s="35"/>
      <c r="F36" s="36">
        <v>71.0311</v>
      </c>
      <c r="G36" s="37"/>
      <c r="H36" s="37"/>
      <c r="I36" s="70"/>
      <c r="J36" s="36">
        <f>J35+J34</f>
        <v>96.5956457057129</v>
      </c>
      <c r="K36" s="13"/>
    </row>
    <row r="38" spans="2:3">
      <c r="B38" s="39"/>
      <c r="C38" s="39"/>
    </row>
    <row r="40" spans="2:10">
      <c r="B40" s="40"/>
      <c r="C40" s="40"/>
      <c r="D40" s="41"/>
      <c r="E40" s="41"/>
      <c r="F40" s="41"/>
      <c r="G40" s="41"/>
      <c r="H40" s="41"/>
      <c r="I40" s="41"/>
      <c r="J40" s="41"/>
    </row>
    <row r="41" spans="2:12">
      <c r="B41" s="40"/>
      <c r="C41" s="40"/>
      <c r="D41" s="41"/>
      <c r="E41" s="41"/>
      <c r="F41" s="41"/>
      <c r="G41" s="41"/>
      <c r="H41" s="41"/>
      <c r="I41" s="41"/>
      <c r="J41" s="41"/>
      <c r="L41" s="71"/>
    </row>
    <row r="42" spans="2:10">
      <c r="B42" s="40"/>
      <c r="C42" s="40"/>
      <c r="D42" s="41"/>
      <c r="E42" s="41"/>
      <c r="F42" s="41"/>
      <c r="G42" s="41"/>
      <c r="H42" s="41"/>
      <c r="I42" s="41"/>
      <c r="J42" s="41"/>
    </row>
    <row r="43" spans="2:10">
      <c r="B43" s="40"/>
      <c r="C43" s="40"/>
      <c r="D43" s="41"/>
      <c r="E43" s="41"/>
      <c r="F43" s="41"/>
      <c r="G43" s="41"/>
      <c r="H43" s="41"/>
      <c r="I43" s="41"/>
      <c r="J43" s="41"/>
    </row>
    <row r="44" spans="2:10">
      <c r="B44" s="42"/>
      <c r="C44" s="42"/>
      <c r="D44" s="41"/>
      <c r="E44" s="41"/>
      <c r="F44" s="41"/>
      <c r="G44" s="41"/>
      <c r="H44" s="41"/>
      <c r="I44" s="41"/>
      <c r="J44" s="41"/>
    </row>
    <row r="47" spans="2:3">
      <c r="B47" s="43"/>
      <c r="C47" s="43"/>
    </row>
    <row r="48" spans="2:3">
      <c r="B48" s="43"/>
      <c r="C48" s="43"/>
    </row>
    <row r="49" spans="2:3">
      <c r="B49" s="43"/>
      <c r="C49" s="43"/>
    </row>
    <row r="50" spans="2:3">
      <c r="B50" s="44"/>
      <c r="C50" s="44"/>
    </row>
    <row r="51" spans="2:3">
      <c r="B51" s="43"/>
      <c r="C51" s="43"/>
    </row>
    <row r="52" spans="2:3">
      <c r="B52" s="43"/>
      <c r="C52" s="43"/>
    </row>
    <row r="53" spans="2:3">
      <c r="B53" s="43"/>
      <c r="C53" s="43"/>
    </row>
    <row r="54" spans="2:3">
      <c r="B54" s="44"/>
      <c r="C54" s="44"/>
    </row>
  </sheetData>
  <mergeCells count="2">
    <mergeCell ref="B2:K2"/>
    <mergeCell ref="B44:C44"/>
  </mergeCells>
  <printOptions horizontalCentered="1"/>
  <pageMargins left="0.590551181102362" right="0.590551181102362" top="0.62992125984252" bottom="0.590551181102362" header="0.275590551181102" footer="0.236220472440945"/>
  <pageSetup paperSize="9" scale="61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centralizator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 Velicu</dc:creator>
  <cp:lastModifiedBy>nicug_bs540n9</cp:lastModifiedBy>
  <dcterms:created xsi:type="dcterms:W3CDTF">2023-06-12T10:03:00Z</dcterms:created>
  <cp:lastPrinted>2023-06-12T10:03:00Z</cp:lastPrinted>
  <dcterms:modified xsi:type="dcterms:W3CDTF">2023-10-13T12:56:12Z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8B6F30A144FF46C888728DBCCF799AB0_13</vt:lpwstr>
  </property>
  <property fmtid="{D5CDD505-2E9C-101B-9397-08002B2CF9AE}" pid="3" name="KSOProductBuildVer">
    <vt:lpwstr>1033-12.2.0.13215</vt:lpwstr>
  </property>
</Properties>
</file>